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5480" windowHeight="8130" tabRatio="867" firstSheet="13" activeTab="13"/>
  </bookViews>
  <sheets>
    <sheet name="приложение 1" sheetId="15" state="hidden" r:id="rId1"/>
    <sheet name="приложение 1.1" sheetId="16" state="hidden" r:id="rId2"/>
    <sheet name="приложение 2" sheetId="17" state="hidden" r:id="rId3"/>
    <sheet name="приложение 2.1" sheetId="20" state="hidden" r:id="rId4"/>
    <sheet name="приложение 3" sheetId="2" state="hidden" r:id="rId5"/>
    <sheet name="приложение 3.1" sheetId="5" state="hidden" r:id="rId6"/>
    <sheet name="приложение 4" sheetId="6" state="hidden" r:id="rId7"/>
    <sheet name="приложение 4.1" sheetId="7" state="hidden" r:id="rId8"/>
    <sheet name="приложение 5" sheetId="8" state="hidden" r:id="rId9"/>
    <sheet name="приложение 6" sheetId="9" state="hidden" r:id="rId10"/>
    <sheet name="приложение 7" sheetId="10" state="hidden" r:id="rId11"/>
    <sheet name="приложение 7.1" sheetId="11" state="hidden" r:id="rId12"/>
    <sheet name="приложение 8" sheetId="12" state="hidden" r:id="rId13"/>
    <sheet name="Лист" sheetId="13" r:id="rId14"/>
    <sheet name="приложение 10" sheetId="14" state="hidden" r:id="rId15"/>
  </sheets>
  <definedNames>
    <definedName name="_xlnm.Print_Titles" localSheetId="4">'приложение 3'!$8:$8</definedName>
    <definedName name="_xlnm.Print_Titles" localSheetId="5">'приложение 3.1'!$7:$8</definedName>
    <definedName name="_xlnm.Print_Titles" localSheetId="6">'приложение 4'!$7:$8</definedName>
    <definedName name="_xlnm.Print_Titles" localSheetId="7">'приложение 4.1'!$7:$8</definedName>
  </definedNames>
  <calcPr calcId="124519"/>
</workbook>
</file>

<file path=xl/calcChain.xml><?xml version="1.0" encoding="utf-8"?>
<calcChain xmlns="http://schemas.openxmlformats.org/spreadsheetml/2006/main">
  <c r="H17" i="6"/>
  <c r="H18"/>
  <c r="G17" i="2"/>
  <c r="G18"/>
  <c r="H59" i="6" l="1"/>
  <c r="H60"/>
  <c r="G59" i="2"/>
  <c r="G60"/>
  <c r="I55" i="7"/>
  <c r="I56"/>
  <c r="H55" i="5"/>
  <c r="H56"/>
  <c r="H20" i="6" l="1"/>
  <c r="H21"/>
  <c r="H17" i="7" l="1"/>
  <c r="I18"/>
  <c r="I17" s="1"/>
  <c r="H18"/>
  <c r="H38" i="5"/>
  <c r="H18"/>
  <c r="H17" s="1"/>
  <c r="G18"/>
  <c r="G17" s="1"/>
  <c r="G20" i="2"/>
  <c r="D13" i="16" l="1"/>
  <c r="D12" s="1"/>
  <c r="C13"/>
  <c r="C12" s="1"/>
  <c r="C14" i="15"/>
  <c r="C13" s="1"/>
  <c r="E18" i="11" l="1"/>
  <c r="D18"/>
  <c r="H33" i="6" l="1"/>
  <c r="D21" i="16"/>
  <c r="D16"/>
  <c r="D19"/>
  <c r="C19"/>
  <c r="G33" i="2"/>
  <c r="D18" i="16" l="1"/>
  <c r="E13" i="11"/>
  <c r="I45" i="7"/>
  <c r="I48"/>
  <c r="H45" i="5"/>
  <c r="H48"/>
  <c r="D29" i="16"/>
  <c r="D28" s="1"/>
  <c r="D32"/>
  <c r="D31" s="1"/>
  <c r="D24" l="1"/>
  <c r="I44" i="7"/>
  <c r="H44" i="5"/>
  <c r="H52" i="6"/>
  <c r="G44" i="2" l="1"/>
  <c r="G43" s="1"/>
  <c r="G42" s="1"/>
  <c r="G52" l="1"/>
  <c r="G13"/>
  <c r="G12" s="1"/>
  <c r="G14"/>
  <c r="G26"/>
  <c r="G29"/>
  <c r="G40"/>
  <c r="G49"/>
  <c r="G57"/>
  <c r="G56" s="1"/>
  <c r="G67"/>
  <c r="G66" s="1"/>
  <c r="G65" s="1"/>
  <c r="G64" s="1"/>
  <c r="G63" s="1"/>
  <c r="G62" s="1"/>
  <c r="G76"/>
  <c r="G75" s="1"/>
  <c r="G74" s="1"/>
  <c r="G80"/>
  <c r="G79" s="1"/>
  <c r="G78" s="1"/>
  <c r="G84"/>
  <c r="G83" s="1"/>
  <c r="G82" s="1"/>
  <c r="G88"/>
  <c r="G87" s="1"/>
  <c r="G86" s="1"/>
  <c r="G94"/>
  <c r="G93" s="1"/>
  <c r="G97"/>
  <c r="G96" s="1"/>
  <c r="G102"/>
  <c r="G101" s="1"/>
  <c r="G100" s="1"/>
  <c r="G99" s="1"/>
  <c r="G39" l="1"/>
  <c r="G38" s="1"/>
  <c r="G46"/>
  <c r="G90"/>
  <c r="G25"/>
  <c r="G72"/>
  <c r="G9" s="1"/>
  <c r="G73"/>
  <c r="G54"/>
  <c r="G55"/>
  <c r="G92"/>
  <c r="G91" s="1"/>
  <c r="G48"/>
  <c r="G11"/>
  <c r="G47"/>
  <c r="G24" l="1"/>
  <c r="G23" s="1"/>
  <c r="G10" s="1"/>
  <c r="C21" i="20"/>
  <c r="C20" s="1"/>
  <c r="C19" s="1"/>
  <c r="C32" i="16"/>
  <c r="C31" s="1"/>
  <c r="C29"/>
  <c r="C28" s="1"/>
  <c r="D10"/>
  <c r="C21"/>
  <c r="C18" s="1"/>
  <c r="C16"/>
  <c r="C10"/>
  <c r="C30" i="15"/>
  <c r="C29" s="1"/>
  <c r="C33"/>
  <c r="C32" s="1"/>
  <c r="C17"/>
  <c r="C20"/>
  <c r="C22"/>
  <c r="C19" s="1"/>
  <c r="C11"/>
  <c r="C10" s="1"/>
  <c r="C9" i="16" l="1"/>
  <c r="D9"/>
  <c r="I98" i="7"/>
  <c r="I97" s="1"/>
  <c r="I96" s="1"/>
  <c r="I95" s="1"/>
  <c r="H98"/>
  <c r="H97" s="1"/>
  <c r="H96" s="1"/>
  <c r="H95" s="1"/>
  <c r="I93"/>
  <c r="I92" s="1"/>
  <c r="H93"/>
  <c r="H92" s="1"/>
  <c r="I90"/>
  <c r="I89" s="1"/>
  <c r="H90"/>
  <c r="H89" s="1"/>
  <c r="I84"/>
  <c r="I83" s="1"/>
  <c r="I82" s="1"/>
  <c r="H84"/>
  <c r="H83" s="1"/>
  <c r="H82" s="1"/>
  <c r="I80"/>
  <c r="I79" s="1"/>
  <c r="I78" s="1"/>
  <c r="H80"/>
  <c r="H79" s="1"/>
  <c r="H78" s="1"/>
  <c r="I76"/>
  <c r="I75" s="1"/>
  <c r="I74" s="1"/>
  <c r="H76"/>
  <c r="H75" s="1"/>
  <c r="H74" s="1"/>
  <c r="I72"/>
  <c r="I71" s="1"/>
  <c r="I70" s="1"/>
  <c r="H72"/>
  <c r="H71" s="1"/>
  <c r="H70" s="1"/>
  <c r="I63"/>
  <c r="I62" s="1"/>
  <c r="I61" s="1"/>
  <c r="I60" s="1"/>
  <c r="I59" s="1"/>
  <c r="I58" s="1"/>
  <c r="H63"/>
  <c r="H62" s="1"/>
  <c r="H61" s="1"/>
  <c r="H60" s="1"/>
  <c r="H59" s="1"/>
  <c r="H58" s="1"/>
  <c r="I53"/>
  <c r="I52" s="1"/>
  <c r="H53"/>
  <c r="H52" s="1"/>
  <c r="H51" s="1"/>
  <c r="H48"/>
  <c r="H45"/>
  <c r="I43"/>
  <c r="I42"/>
  <c r="I40"/>
  <c r="H40"/>
  <c r="H38" s="1"/>
  <c r="I39"/>
  <c r="I38" s="1"/>
  <c r="H39"/>
  <c r="I36"/>
  <c r="I35" s="1"/>
  <c r="I34" s="1"/>
  <c r="H36"/>
  <c r="H35" s="1"/>
  <c r="H34" s="1"/>
  <c r="I30"/>
  <c r="H30"/>
  <c r="I26"/>
  <c r="H26"/>
  <c r="I23"/>
  <c r="H23"/>
  <c r="I14"/>
  <c r="H14"/>
  <c r="I13"/>
  <c r="I12" s="1"/>
  <c r="H13"/>
  <c r="H12" s="1"/>
  <c r="H102" i="6"/>
  <c r="H101" s="1"/>
  <c r="H100" s="1"/>
  <c r="H99" s="1"/>
  <c r="H97"/>
  <c r="H96" s="1"/>
  <c r="H94"/>
  <c r="H93" s="1"/>
  <c r="H88"/>
  <c r="H87" s="1"/>
  <c r="H86" s="1"/>
  <c r="H84"/>
  <c r="H83" s="1"/>
  <c r="H82" s="1"/>
  <c r="H80"/>
  <c r="H79" s="1"/>
  <c r="H78" s="1"/>
  <c r="H76"/>
  <c r="H75" s="1"/>
  <c r="H74" s="1"/>
  <c r="H67"/>
  <c r="H66" s="1"/>
  <c r="H65" s="1"/>
  <c r="H64" s="1"/>
  <c r="H63" s="1"/>
  <c r="H62" s="1"/>
  <c r="H57"/>
  <c r="H56" s="1"/>
  <c r="H49"/>
  <c r="H47" s="1"/>
  <c r="H44"/>
  <c r="H42" s="1"/>
  <c r="H43"/>
  <c r="H40"/>
  <c r="H39" s="1"/>
  <c r="H38" s="1"/>
  <c r="H29"/>
  <c r="H26"/>
  <c r="H14"/>
  <c r="H13"/>
  <c r="H12" s="1"/>
  <c r="H11" s="1"/>
  <c r="C25" i="20"/>
  <c r="C24" s="1"/>
  <c r="C23" s="1"/>
  <c r="C22" i="17"/>
  <c r="C21" s="1"/>
  <c r="C20" s="1"/>
  <c r="C26"/>
  <c r="C25" s="1"/>
  <c r="C24" s="1"/>
  <c r="C26" i="16"/>
  <c r="C25" s="1"/>
  <c r="C24" s="1"/>
  <c r="C23" s="1"/>
  <c r="D26"/>
  <c r="D25" s="1"/>
  <c r="C27" i="15"/>
  <c r="C26" s="1"/>
  <c r="C25" l="1"/>
  <c r="C24" s="1"/>
  <c r="H11" i="7"/>
  <c r="I11"/>
  <c r="H22"/>
  <c r="H21" s="1"/>
  <c r="H20" s="1"/>
  <c r="H10" s="1"/>
  <c r="H43"/>
  <c r="H50"/>
  <c r="H25" i="6"/>
  <c r="H24" s="1"/>
  <c r="H23" s="1"/>
  <c r="H10" s="1"/>
  <c r="H55"/>
  <c r="H54"/>
  <c r="H46"/>
  <c r="H48"/>
  <c r="I22" i="7"/>
  <c r="I21" s="1"/>
  <c r="I20" s="1"/>
  <c r="I10" s="1"/>
  <c r="I51"/>
  <c r="I50"/>
  <c r="I69"/>
  <c r="I68"/>
  <c r="H88"/>
  <c r="H87" s="1"/>
  <c r="H86"/>
  <c r="H69"/>
  <c r="H68"/>
  <c r="I88"/>
  <c r="I87" s="1"/>
  <c r="I86"/>
  <c r="H42"/>
  <c r="H44"/>
  <c r="H73" i="6"/>
  <c r="H72"/>
  <c r="H9" s="1"/>
  <c r="H92"/>
  <c r="H91" s="1"/>
  <c r="H90"/>
  <c r="D23" i="16"/>
  <c r="H9" i="7" l="1"/>
  <c r="I9"/>
  <c r="D21" i="20"/>
  <c r="D20" s="1"/>
  <c r="D19" s="1"/>
  <c r="D25"/>
  <c r="D24" s="1"/>
  <c r="D23" s="1"/>
  <c r="D15" i="16" l="1"/>
  <c r="C15"/>
  <c r="C8" s="1"/>
  <c r="D8" l="1"/>
  <c r="D34" s="1"/>
  <c r="C34"/>
  <c r="C16" i="15"/>
  <c r="C9" l="1"/>
  <c r="C35" s="1"/>
  <c r="E9" i="11"/>
  <c r="E23"/>
  <c r="G48" i="5"/>
  <c r="D23" i="11"/>
  <c r="D13"/>
  <c r="D9"/>
  <c r="D27" s="1"/>
  <c r="C11" i="8"/>
  <c r="H98" i="5"/>
  <c r="H97" s="1"/>
  <c r="H96" s="1"/>
  <c r="H95" s="1"/>
  <c r="G98"/>
  <c r="G97" s="1"/>
  <c r="G96" s="1"/>
  <c r="G95" s="1"/>
  <c r="H93"/>
  <c r="H92" s="1"/>
  <c r="G93"/>
  <c r="G92" s="1"/>
  <c r="H90"/>
  <c r="H89" s="1"/>
  <c r="G90"/>
  <c r="G89" s="1"/>
  <c r="G88" s="1"/>
  <c r="G87" s="1"/>
  <c r="H84"/>
  <c r="H83" s="1"/>
  <c r="H82" s="1"/>
  <c r="G84"/>
  <c r="H80"/>
  <c r="H79" s="1"/>
  <c r="H78" s="1"/>
  <c r="G80"/>
  <c r="G79" s="1"/>
  <c r="G78" s="1"/>
  <c r="H76"/>
  <c r="H75" s="1"/>
  <c r="H74" s="1"/>
  <c r="G76"/>
  <c r="G75" s="1"/>
  <c r="G74" s="1"/>
  <c r="H72"/>
  <c r="H71" s="1"/>
  <c r="H70" s="1"/>
  <c r="G72"/>
  <c r="G71" s="1"/>
  <c r="G70" s="1"/>
  <c r="H63"/>
  <c r="H62" s="1"/>
  <c r="H61" s="1"/>
  <c r="H60" s="1"/>
  <c r="H59" s="1"/>
  <c r="H58" s="1"/>
  <c r="G63"/>
  <c r="G62" s="1"/>
  <c r="G61" s="1"/>
  <c r="G60" s="1"/>
  <c r="G59" s="1"/>
  <c r="G58" s="1"/>
  <c r="H53"/>
  <c r="H52" s="1"/>
  <c r="H51" s="1"/>
  <c r="G53"/>
  <c r="G52" s="1"/>
  <c r="G45"/>
  <c r="H43"/>
  <c r="H42"/>
  <c r="H40"/>
  <c r="G40"/>
  <c r="H39"/>
  <c r="H35"/>
  <c r="H34" s="1"/>
  <c r="G36"/>
  <c r="G35" s="1"/>
  <c r="G34" s="1"/>
  <c r="H30"/>
  <c r="G30"/>
  <c r="H26"/>
  <c r="G26"/>
  <c r="H23"/>
  <c r="G23"/>
  <c r="H14"/>
  <c r="G14"/>
  <c r="H13"/>
  <c r="H12" s="1"/>
  <c r="H11" s="1"/>
  <c r="G13"/>
  <c r="G12" s="1"/>
  <c r="G38" l="1"/>
  <c r="G39"/>
  <c r="E27" i="11"/>
  <c r="G43" i="5"/>
  <c r="G83"/>
  <c r="G82" s="1"/>
  <c r="G11"/>
  <c r="G42"/>
  <c r="G44"/>
  <c r="G22"/>
  <c r="G21" s="1"/>
  <c r="H22"/>
  <c r="H21" s="1"/>
  <c r="H20" s="1"/>
  <c r="H10" s="1"/>
  <c r="G50"/>
  <c r="G51"/>
  <c r="H86"/>
  <c r="H88"/>
  <c r="H87" s="1"/>
  <c r="H69"/>
  <c r="H68"/>
  <c r="G86"/>
  <c r="H50"/>
  <c r="D7" i="10"/>
  <c r="D11"/>
  <c r="D16"/>
  <c r="D21"/>
  <c r="G20" i="5" l="1"/>
  <c r="G10" s="1"/>
  <c r="D25" i="10"/>
  <c r="H9" i="5"/>
  <c r="G69"/>
  <c r="G68"/>
  <c r="XFD38" i="2"/>
  <c r="G9" i="5" l="1"/>
</calcChain>
</file>

<file path=xl/sharedStrings.xml><?xml version="1.0" encoding="utf-8"?>
<sst xmlns="http://schemas.openxmlformats.org/spreadsheetml/2006/main" count="1987" uniqueCount="365">
  <si>
    <t>Наименование показателя</t>
  </si>
  <si>
    <t>Код раздела</t>
  </si>
  <si>
    <t>Код подраздела</t>
  </si>
  <si>
    <t>Код целевой статьи расходов</t>
  </si>
  <si>
    <t>Код  вида расходов</t>
  </si>
  <si>
    <t>Всего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</si>
  <si>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</si>
  <si>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</si>
  <si>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</si>
  <si>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</si>
  <si>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</si>
  <si>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</si>
  <si>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Другие общегосударственные вопросы</t>
  </si>
  <si>
    <t>Мобилизационная и вневойсковая подготовка</t>
  </si>
  <si>
    <t>05</t>
  </si>
  <si>
    <t>Жилищно-коммунальное хозяйство</t>
  </si>
  <si>
    <t>Благоустройство</t>
  </si>
  <si>
    <t>рублей</t>
  </si>
  <si>
    <t>КОСГУ</t>
  </si>
  <si>
    <t>Иные бюджетные ассигнования</t>
  </si>
  <si>
    <t>800</t>
  </si>
  <si>
    <t>290</t>
  </si>
  <si>
    <t>Закупка товаров, работ и услуг для государственных (муниципальных) нужд</t>
  </si>
  <si>
    <t>200</t>
  </si>
  <si>
    <t>13</t>
  </si>
  <si>
    <t>Иные непрограммные мероприятия</t>
  </si>
  <si>
    <t>Национальная оборона</t>
  </si>
  <si>
    <t>25 0 00 5118 0</t>
  </si>
  <si>
    <t>Осуществления внешнего муниципального финансового контроля и контроля в сфере закупок в рамках иных непрограммных мероприятий</t>
  </si>
  <si>
    <t>25 0 00 0000 0</t>
  </si>
  <si>
    <t>500</t>
  </si>
  <si>
    <t xml:space="preserve">Межбюджетные трансферты
</t>
  </si>
  <si>
    <t>00</t>
  </si>
  <si>
    <t>01 1 00 0011 0</t>
  </si>
  <si>
    <t>121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</si>
  <si>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</si>
  <si>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</si>
  <si>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</si>
  <si>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Резервные фонды</t>
  </si>
  <si>
    <t>11</t>
  </si>
  <si>
    <t>01 0 00 0000 0</t>
  </si>
  <si>
    <t>01 3 00 0013 0</t>
  </si>
  <si>
    <t>01 4 00 0014 0</t>
  </si>
  <si>
    <t>07 1 00 0071 0</t>
  </si>
  <si>
    <t>Национальная безопасность и правоохранительная деятельность</t>
  </si>
  <si>
    <t>02 0 00 0000 0</t>
  </si>
  <si>
    <t>02 1 00 0021 0</t>
  </si>
  <si>
    <t>03 0 00 0000 0</t>
  </si>
  <si>
    <t>03 1 00 0031 0</t>
  </si>
  <si>
    <t>03 2 00 0032 0</t>
  </si>
  <si>
    <t>03 3 00 0033 0</t>
  </si>
  <si>
    <t>03 4 00 0034 0</t>
  </si>
  <si>
    <t>08</t>
  </si>
  <si>
    <t>Культура</t>
  </si>
  <si>
    <t>04 0 00 0000 0</t>
  </si>
  <si>
    <t>04 1 00 0041 0</t>
  </si>
  <si>
    <t>04 2 00 0042 0</t>
  </si>
  <si>
    <t>Физическая культура и спорт</t>
  </si>
  <si>
    <t>05 1 00 0051 0</t>
  </si>
  <si>
    <t>870</t>
  </si>
  <si>
    <t>Прочая закупка товаров, товаров и услуг для государственных (муниципальных) нужд</t>
  </si>
  <si>
    <t>244</t>
  </si>
  <si>
    <t>851</t>
  </si>
  <si>
    <t>852</t>
  </si>
  <si>
    <t>Уплата налога на имущество организаций и земельного налога</t>
  </si>
  <si>
    <t>Уплата прочих налогов, сборов</t>
  </si>
  <si>
    <t>540</t>
  </si>
  <si>
    <t>Иные межбюджетные трансферты</t>
  </si>
  <si>
    <t>Другие вопросы в области национальной безопасности и правоохранительной деятельности</t>
  </si>
  <si>
    <t>14</t>
  </si>
  <si>
    <t>мероприятие"Освещение территории МО "Семибугоринский сельсовет" в рамках МП "Благоустройство" на территории МО "Семибугоринский сельсовет"</t>
  </si>
  <si>
    <t>Культура, кинематография</t>
  </si>
  <si>
    <t>Физическая культура</t>
  </si>
  <si>
    <t>08 1 00 0081 0</t>
  </si>
  <si>
    <t>08 0 00 0000 0</t>
  </si>
  <si>
    <t>07 1 00 0000 0</t>
  </si>
  <si>
    <t>Резервные средства</t>
  </si>
  <si>
    <t>Иные межбюджетные трансферты на содержание работника культуры</t>
  </si>
  <si>
    <t>242</t>
  </si>
  <si>
    <t>Закупка товаров, товаров и услуг для государственных (муниципальных) нужд в сфере информационных технологий</t>
  </si>
  <si>
    <t>Национальная экономика</t>
  </si>
  <si>
    <t>04</t>
  </si>
  <si>
    <t>Другие вопросы в области национальной экономики</t>
  </si>
  <si>
    <t>12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</si>
  <si>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</si>
  <si>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</si>
  <si>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</si>
  <si>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</si>
  <si>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</si>
  <si>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19 0 00 0000 0</t>
  </si>
  <si>
    <t>19 1 00 0011 0</t>
  </si>
  <si>
    <t>Функционирование высшего должностного лица субьекта РФ и муниципального образования</t>
  </si>
  <si>
    <t>МП"Повышение эффективности местного самоуправления в муниципальном образовании "Семибугоринский сельсовет"</t>
  </si>
  <si>
    <t>853</t>
  </si>
  <si>
    <t>247</t>
  </si>
  <si>
    <t>№ п/п</t>
  </si>
  <si>
    <t>1</t>
  </si>
  <si>
    <t>1.1</t>
  </si>
  <si>
    <t>2</t>
  </si>
  <si>
    <t>3</t>
  </si>
  <si>
    <t>4</t>
  </si>
  <si>
    <t>5</t>
  </si>
  <si>
    <t>6</t>
  </si>
  <si>
    <t>7</t>
  </si>
  <si>
    <t>1.2</t>
  </si>
  <si>
    <t>1.3</t>
  </si>
  <si>
    <t>2.1</t>
  </si>
  <si>
    <t>6.1</t>
  </si>
  <si>
    <t>6.2</t>
  </si>
  <si>
    <t>6.3</t>
  </si>
  <si>
    <t>6.4</t>
  </si>
  <si>
    <t>7.1</t>
  </si>
  <si>
    <t>7.2</t>
  </si>
  <si>
    <t>Уплата иных платежей</t>
  </si>
  <si>
    <t>Прочая закупка товаров, работ и услуг для государственных (муниципальных) нужд</t>
  </si>
  <si>
    <t>Сумма</t>
  </si>
  <si>
    <t>ИТОГО</t>
  </si>
  <si>
    <t>Наименование</t>
  </si>
  <si>
    <t>КБК</t>
  </si>
  <si>
    <t>Внешнему муниципальному финансовому контролю.</t>
  </si>
  <si>
    <t xml:space="preserve">400 0113 0810000810 540 </t>
  </si>
  <si>
    <t>Содержание работников учреждения культуры.</t>
  </si>
  <si>
    <t xml:space="preserve">400 0801 0410000410 540 </t>
  </si>
  <si>
    <t>Всего расходов:</t>
  </si>
  <si>
    <t xml:space="preserve">                                                      Программа внутренних заимствований, </t>
  </si>
  <si>
    <t>Кредиты кредитных организаций в валюте РФ</t>
  </si>
  <si>
    <t>Получение кредитов от кредитных организаций бюджетами сельских поселений в валюте РФ</t>
  </si>
  <si>
    <t>Погашение кредитов, предоставленных кредитными организациями в валюте РФ</t>
  </si>
  <si>
    <t>Погашение бюджетами сельских поселений кредитов от  кредитных организаций в валюте РФ</t>
  </si>
  <si>
    <t>Код  по БК</t>
  </si>
  <si>
    <t>Сумма,руб.</t>
  </si>
  <si>
    <t>НАЛОГОВЫЕ И НЕНАЛОГОВЫЕ ДОХОДЫ - ВСЕГО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</si>
  <si>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</si>
  <si>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</si>
  <si>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</si>
  <si>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</si>
  <si>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</si>
  <si>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</si>
  <si>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000  1  01  02010  01  0000  110</t>
  </si>
  <si>
    <t>НАЛОГИ НА ИМУЩЕСТВО</t>
  </si>
  <si>
    <t>000  1  06  00000  00  0000  000</t>
  </si>
  <si>
    <t>Налог на имущество физических лиц</t>
  </si>
  <si>
    <t>000 1  06  01000  00  0000  110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</si>
  <si>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</si>
  <si>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000  1  06  01030  10  0000  110</t>
  </si>
  <si>
    <t>Земельный налог</t>
  </si>
  <si>
    <t>000  1  06  06000  00  0000  110</t>
  </si>
  <si>
    <t>Земельный налог с организации</t>
  </si>
  <si>
    <t>000  1  06  06030  00  0000  110</t>
  </si>
  <si>
    <t>Земельный налог с организаций, обладающих земельным участком, расположенным в границах сельских 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</si>
  <si>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</si>
  <si>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</si>
  <si>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</si>
  <si>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</si>
  <si>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</si>
  <si>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НАЛОГИ  НА СОВОКУПНЫЙ ДОХОД</t>
  </si>
  <si>
    <t>000  1  05  00000  00  0000  000</t>
  </si>
  <si>
    <t>Единый сельскохозяйственный налог</t>
  </si>
  <si>
    <t xml:space="preserve">000  1  05  03000  01  0000  110 </t>
  </si>
  <si>
    <t>000  1  05  03010  01  0000  110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</si>
  <si>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</si>
  <si>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</si>
  <si>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</si>
  <si>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</si>
  <si>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бюджетной системы  Российской Федерации</t>
  </si>
  <si>
    <t>000  2  02  15000  00  0000  150</t>
  </si>
  <si>
    <t>Дотации на выравнивание бюджетной обеспеченности</t>
  </si>
  <si>
    <t>000  2  02  15001  00  0000  150</t>
  </si>
  <si>
    <t>Дотации бюджетам сельских поселений на выравнивание бюджетной обеспеченности</t>
  </si>
  <si>
    <t>000  2  02  15001  10  0000  150</t>
  </si>
  <si>
    <t>Субвенции бюджетам бюджетной системы  Российской Федерации</t>
  </si>
  <si>
    <t>000  2  02  35000  00  0000  150</t>
  </si>
  <si>
    <t>Субвенции бюджетам  на осуществление первичного воинского учета на территориях, где отсутствуют военные комиссариаты</t>
  </si>
  <si>
    <t>000  2  02  35118  00  0000  150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</si>
  <si>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</si>
  <si>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000  2  02  35118  10  0000  150</t>
  </si>
  <si>
    <t>ДОХОДЫ БЮДЖЕТА - ВСЕГО</t>
  </si>
  <si>
    <t>000  8  50  00000  00  0000  000</t>
  </si>
  <si>
    <t>Сумма, рублей</t>
  </si>
  <si>
    <t>2024 год</t>
  </si>
  <si>
    <t>НАЛОГОВЫЕ И НЕНАЛОГОВЫЕ ДОХОДЫ-ВСЕГО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</si>
  <si>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</si>
  <si>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</si>
  <si>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сельских  поселений</t>
  </si>
  <si>
    <t>000 1  06  01030  10  0000  110</t>
  </si>
  <si>
    <t>Земельный налог с организаций</t>
  </si>
  <si>
    <t>000 1  06  06040  00  0000  110</t>
  </si>
  <si>
    <t>000 1  06  06043  10  0000  110</t>
  </si>
  <si>
    <t>000  1  05  03000  01  0000  110</t>
  </si>
  <si>
    <t>Дотации бюджетам  бюджетной системы Российской Федерации</t>
  </si>
  <si>
    <t>Субвенции бюджетам 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</si>
  <si>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</si>
  <si>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ДОХОДЫ БЮДЖЕТА - ВСЕГО</t>
  </si>
  <si>
    <t>Программа</t>
  </si>
  <si>
    <t xml:space="preserve">       </t>
  </si>
  <si>
    <t>Наименование принципала</t>
  </si>
  <si>
    <t xml:space="preserve">Цель гарантирования </t>
  </si>
  <si>
    <t xml:space="preserve">Сумма муниципальной гарантии </t>
  </si>
  <si>
    <t>Наличие регрессного требования</t>
  </si>
  <si>
    <t>-</t>
  </si>
  <si>
    <t>Цель гара</t>
  </si>
  <si>
    <t xml:space="preserve">тирования </t>
  </si>
  <si>
    <t>Исполнение муниципальных гарантий</t>
  </si>
  <si>
    <t>Обелиск с именами погибших воинов в ВОВ, с.Бирючки</t>
  </si>
  <si>
    <t>Здание администрации по уадресу ул.Курманова 8</t>
  </si>
  <si>
    <t>Земельный участок  по адресу ул. Южная 34Б</t>
  </si>
  <si>
    <t>Нежилое здание по адресу  ул. Южная 34Б</t>
  </si>
  <si>
    <t>Тарный склад по адресу ул. Южная 34Б</t>
  </si>
  <si>
    <t>Пожарное депо по адресу ул. Южная 34Б</t>
  </si>
  <si>
    <t>Земли сельскохозяйственного назначения (площадью 1000000 м2)</t>
  </si>
  <si>
    <t>Источники внутреннего финансирования дефицита бюджета муниципального образования</t>
  </si>
  <si>
    <t>Сумма, руб</t>
  </si>
  <si>
    <t xml:space="preserve">Источники внутреннего финансирования дефицитов бюджетов </t>
  </si>
  <si>
    <t>000 01 00 00 00 00 0000 000 </t>
  </si>
  <si>
    <t>Кредиты кредитных организаций в валюте Российской Федерации</t>
  </si>
  <si>
    <t>000 01 02 00 00 00 0000 000</t>
  </si>
  <si>
    <t>Получение   кредитов от кредитных организаций в валюте Российской Федерации</t>
  </si>
  <si>
    <t>000 01 02 00 00 00 0000 700</t>
  </si>
  <si>
    <t>Получение   кредитов от кредитных организаций бюджетами сельских поселений в валюте Российской Федерации</t>
  </si>
  <si>
    <t>000 01 02 00 00 10 0000 710</t>
  </si>
  <si>
    <t>Погашение   кредитов, предоставленных кредитными организациями в валюте Российской Федерации</t>
  </si>
  <si>
    <t>000 01 02 00 00 00 0000 800</t>
  </si>
  <si>
    <t>Погашение бюджетами сельских поселений кредитов от  кредитных организаций в валюте Российской Федерации</t>
  </si>
  <si>
    <t>000 01 02 00 00 10 0000 810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</si>
  <si>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</si>
  <si>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</si>
  <si>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</si>
  <si>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</si>
  <si>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</si>
  <si>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</si>
  <si>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</si>
  <si>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</si>
  <si>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</si>
  <si>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</si>
  <si>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</si>
  <si>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</si>
  <si>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</si>
  <si>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</si>
  <si>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</si>
  <si>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</si>
  <si>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</si>
  <si>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</si>
  <si>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         Наименование</t>
  </si>
  <si>
    <t>Код по БК</t>
  </si>
  <si>
    <t xml:space="preserve">Источники внутреннего финансирования дефицита бюджетов </t>
  </si>
  <si>
    <t>000 00 00 00 00 00 0000 000 </t>
  </si>
  <si>
    <t>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в рамках основного мероприятия по реализации регионального проекта «Формирование комфортной городской среды (Астраханская область)» в рамках национального проекта «Жилье и городская среда» государственной программы «Формирование современной городской среды на территории Астраханской области»</t>
  </si>
  <si>
    <t>000 2 02 25555 10 0000 150</t>
  </si>
  <si>
    <t>Закупка энергетических ресурсов</t>
  </si>
  <si>
    <t xml:space="preserve">               предусмотренных для покрытия дефицита бюджета муниципального образования                                        </t>
  </si>
  <si>
    <t>Осуществление первичного воинского учета в рамках программных мероприятий</t>
  </si>
  <si>
    <t>2025 год</t>
  </si>
  <si>
    <t>08 2 00 0082 0</t>
  </si>
  <si>
    <t xml:space="preserve">  </t>
  </si>
  <si>
    <t>Остаток задолженности на 01 января 2023 года</t>
  </si>
  <si>
    <t>Сумма на 2025г.</t>
  </si>
  <si>
    <t xml:space="preserve">Перечень имущества, составляющего казну
МО «Сельское поселение Семибугоринский сельсовет Камызякского муниципального района Астраханской области»
</t>
  </si>
  <si>
    <t>МП"Повышение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</si>
  <si>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мероприятие "Функционирование высшего должностного лица МО  «Сельское поселение Семибугоринский сельсовет Камызякского муниципального района Астраханской области» в рамках МП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</si>
  <si>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мероприятие "Обеспечение деятельности органов местного самоуправления (аппарат)  МО«Сельское поселение Семибугоринский сельсовет Камызякского муниципального района Астраханской области»в рамках МП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</si>
  <si>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мероприятие "Обеспечение доступности информации о деятельности органов местного самоуправления и качества муниципальных услуг"в рамках МП "Повышение эффекивности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</si>
  <si>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Муниципальная программа «Осуществление первичного воинского учета на территориях, где отсутствуют военные комиссариаты в МО «Сельское поселение Семибугоринский сельсовет Камызякского муниципального района Астраханской области»</t>
  </si>
  <si>
    <t>Муниципальная программа "Обеспечение первичных мер пожарной безосности на территории МО   «Сельское поселение Семибугоринский сельсовет Камызякского муниципального района Астраханской области»</t>
  </si>
  <si>
    <t>Муниципальная программа "Профилактика правонарушений на территории МО  «Сельское поселение Семибугоринский сельсовет Камызякского муниципального района Астраханской области»</t>
  </si>
  <si>
    <t>Муниципальная программа "Управление и распоряжение муниципальным имуществом муниципального образования  «Сельское поселение Семибугоринский сельсовет Камызякского муниципального района Астраханской области»</t>
  </si>
  <si>
    <t>Муниципальная программа "Благоустройство" на территории МО  «Сельское поселение Семибугоринский сельсовет Камызякского муниципального района Астраханской области»</t>
  </si>
  <si>
    <t>мероприятие"Освещение территории МО  «Сельское поселение Семибугоринский сельсовет Камызякского муниципального района Астраханской области» в рамках МП "Благоустройство" на территории МО  «Сельское поселение Семибугоринский сельсовет Камызякского муниципального района Астраханской области»</t>
  </si>
  <si>
    <t>мероприятие "Озеленение территории МО  «Сельское поселение Семибугоринский сельсовет Камызякского муниципального района Астраханской области» в рамках МП "Благоустройство" на территории МО  «Сельское поселение Семибугоринский сельсовет Камызякского муниципального района Астраханской области»</t>
  </si>
  <si>
    <t>мероприятияе «Работы по благоустройству территории МО  «Сельское поселение Семибугоринский сельсовет Камызякского муниципального района Астраханской области»</t>
  </si>
  <si>
    <t>мероприятие  «Формирование современной комфортной среды на территории МО  «Сельское поселение Семибугоринский сельсовет Камызякского муниципального района Астраханской области»</t>
  </si>
  <si>
    <t>МП "Развитие культуры и сохранение культурного наследия на территории МО  «Сельское поселение Семибугоринский сельсовет Камызякского муниципального района Астраханской области»</t>
  </si>
  <si>
    <t>мероприятия в рамках МП "Развитие культуры и сохранение культурного наследия на территории МО  «Сельское поселение Семибугоринский сельсовет Камызякского муниципального района Астраханской области»</t>
  </si>
  <si>
    <t>Муниципальная программа "Развитие физической культуры и спорта на территории МО  «Сельское поселение Семибугоринский сельсовет Камызякского муниципального района Астраханской области»</t>
  </si>
  <si>
    <t>мероприятие "Озеленение территории МО  «Сельское поселение Семибугоринский сельсовет Камызякского муниципального района Астраханской области»"в рамках МП "Благоустройство" на территории МО  «Сельское поселение Семибугоринский сельсовет Камызякского муниципального района Астраханской области»</t>
  </si>
  <si>
    <t xml:space="preserve">Муниципальная программа "Благоустройство" на территории МО  «Сельское поселение Семибугоринский сельсовет Камызякского муниципального района Астраханской области» </t>
  </si>
  <si>
    <t>Муниципальная программа "Профилактика правонарушений на территории МО  «Сельское поселение Семибугоринский сельсовет Камызякского муниципального района Астраханской области»"</t>
  </si>
  <si>
    <t>Муниципальная программа «Осуществление первичного воинского учета на территориях, где отсутствуют военные комиссариаты в МО  «Сельское поселение Семибугоринский сельсовет Камызякского муниципального района Астраханской области»</t>
  </si>
  <si>
    <t>мероприятие "Обеспечение деятельности органов местного самоуправления (аппарат) МО  «Сельское поселение Семибугоринский сельсовет Камызякского муниципального района Астраханской области» в рамках МП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</si>
  <si>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мероприятие "Функционирование высшего должностного лица МО "Семибугоринский сельсовет" в рамках МП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</si>
  <si>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 xml:space="preserve"> «Сельское поселение Семибугоринский сельсовет Камызякского муниципального района Астраханской области»</t>
  </si>
  <si>
    <t>Муниципальная программа "Повышение эффективности местного самоуправления в муниципальном образовании  «Сельское поселение Семибугоринский сельсовет Камызякского муниципального района Астраханской области»</t>
  </si>
  <si>
    <t>мероприятие "Функционирование высшего должностного лица МО  «Сельское поселение Семибугоринский сельсовет Камызякского муниципального района Астраханской области»в рамках МП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</si>
  <si>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мероприятие "Обеспечение деятельности органов местного самоуправления (аппарат) МО «Сельское поселение Семибугоринский сельсовет Камызякского муниципального района Астраханской области» в рамках МП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</si>
  <si>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Резервный фонд бюджета МО  «Сельское поселение Семибугоринский сельсовет Камызякского муниципального района Астраханской области» в рамках иных непрограммных мероприятий</t>
  </si>
  <si>
    <t>Мероприятия по подготовке и регистраций права собственности муниципального имущества в рамках муниципальной программы "Управление и распоряжение муниципальным имуществом муниципального образования  «Сельское поселение Семибугоринский сельсовет Камызякского муниципального района Астраханской области»</t>
  </si>
  <si>
    <t>мероприятие "Озеленение территории МО  «Сельское поселение Семибугоринский сельсовет Камызякского муниципального района Астраханской области»в рамках МП "Благоустройство" на территории МО  «Сельское поселение Семибугоринский сельсовет Камызякского муниципального района Астраханской области»</t>
  </si>
  <si>
    <t>Муниципальная программа "Развитие культуры и сохранение культурного наследия" на территории МО  «Сельское поселение Семибугоринский сельсовет Камызякского муниципального района Астраханской области»</t>
  </si>
  <si>
    <t>мероприятие "Обеспечение деятельности органов местного самоуправления (аппарат) МО"Семибугоринский сельсовет" в рамках МП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</si>
  <si>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Муниципальная программа "Обеспечение первичных мер пожарной безосности на территории МО «Сельское поселение Семибугоринский сельсовет Камызякского муниципального района Астраханской области»</t>
  </si>
  <si>
    <t>Мероприятия по подготовке и регистраций права собственности муниципального имущества в рамках муниципальной программы "Управление и распоряжение муниципальным имуществом МО «Сельское поселение Семибугоринский сельсовет Камызякского муниципального района Астраханской области»</t>
  </si>
  <si>
    <t>Муниципальная программа "Повышение эффективности местного самоуправления в МО  «Сельское поселение Семибугоринский сельсовет Камызякского муниципального района Астраханской области»</t>
  </si>
  <si>
    <t>08 1 00 0000 0</t>
  </si>
  <si>
    <t>08 2 00 0000 0</t>
  </si>
  <si>
    <t>мероприятие "Озеленение территории МО «Сельское поселение Семибугоринский сельсовет Камызякского муниципального района Астраханской области»  в рамках МП "Благоустройство" на территории МО  «Сельское поселение Семибугоринский сельсовет Камызякского муниципального района Астраханской области»</t>
  </si>
  <si>
    <t xml:space="preserve">Муниципальная программа "Развитие культуры и сохранение культурного наследия" на территории МО  «Сельское поселение Семибугоринский сельсовет Камызякского муниципального района Астраханской области» </t>
  </si>
  <si>
    <t>8</t>
  </si>
  <si>
    <t>от  _________20___г .№  _____</t>
  </si>
  <si>
    <t>Исполнение судебных актов РФ и мировых соглашений по возмещению причиненного вреда</t>
  </si>
  <si>
    <t>831</t>
  </si>
  <si>
    <t>Исполнение судебных актов РФ и мировых соглашений по возмешению причененного вреда</t>
  </si>
  <si>
    <t xml:space="preserve">   </t>
  </si>
  <si>
    <t>Доходы бюджета МО  «Сельское поселение Семибугоринский сельсовет Камызякского муниципального района Астраханской области»  на 2024 год</t>
  </si>
  <si>
    <t>Приложение №1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</si>
  <si>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 2.1 к Проекту Решения</t>
  </si>
  <si>
    <t xml:space="preserve">    Совета МО "Сельское поселение Семибугоринский сельсовет</t>
  </si>
  <si>
    <t xml:space="preserve"> от  ___________.20____г .№  _____</t>
  </si>
  <si>
    <t xml:space="preserve"> Камызякского муниципального района Астраханской области"</t>
  </si>
  <si>
    <t xml:space="preserve"> сельсовет Камызякского муниципального района Астраханской </t>
  </si>
  <si>
    <t xml:space="preserve">Об утверждении бюджета МО Сельское поселение  Семибугоринский  </t>
  </si>
  <si>
    <t>области на 2024 год и плановый период 2025 -2026 годы</t>
  </si>
  <si>
    <t xml:space="preserve">Приложение №1.1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
</t>
  </si>
  <si>
    <t>Совета МО "Сельское поселение Семибугоринский сельсовет</t>
  </si>
  <si>
    <t>Об утверждении бюджета МО Сельское поселение  Семибугоринский</t>
  </si>
  <si>
    <t>Доходы бюджета муниципального образования  «Сельское поселение Семибугоринский сельсовет Камызякского муниципального района Астраханской области»  на 2025-2026 годы</t>
  </si>
  <si>
    <t xml:space="preserve"> «Сельское поселение Семибугоринский сельсовет Камызякского муниципального района Астраханской области» на 2024 год</t>
  </si>
  <si>
    <t>Источники внутреннего финансирования дефицита бюджета муниципального образования  «Сельское поселение Семибугоринский сельсовет Камызякского муниципального района Астраханской области»                  на  2025 - 2026 годы</t>
  </si>
  <si>
    <t>Расходы бюджета муниципального образования "Сельское поселение Семибугоринский сельсовет Камызякского муниципального района Астраханской области" на 2024 год</t>
  </si>
  <si>
    <t xml:space="preserve">Расходы бюджета муниципального образования  «Сельское поселение Семибугоринский сельсовет Камызякского муниципального района Астраханской области» на 2025-2026 годы по разделам и подразделам, целевым статьям и видам расходов классификации расходов бюджета  </t>
  </si>
  <si>
    <t>Ведомственная структура расходов бюджета МО  «Сельское поселение Семибугоринский сельсовет Камызякского муниципального района Астраханской области» на 2024 г</t>
  </si>
  <si>
    <t>Ведомственная структура расходов бюджета МО  «Сельское поселение Семибугоринский сельсовет Камызякского муниципального района Астраханской области» на 2025-2026 г</t>
  </si>
  <si>
    <t xml:space="preserve">ОБЪЕМ ИНЫХ МЕЖБЮДЖЕТНЫХ ТРАНСФЕРТОВ  ИЗ
БЮДЖЕТА МО  «СЕЛЬСКОЕ ПОСЕЛЕНИЕ СЕМИБУГОРИНСКИЙ СЕЛЬСОВЕТ КАМЫЗЯКСКОГО МУНИЦИПАЛЬНОГО РАЙОНА АСТРАХАНСКОЙ ОБЛАСТИ В БЮДЖЕТ МО«КАМЫЗЯКСКИЙ РАЙОН»  НА  2024 ГОД  </t>
  </si>
  <si>
    <t xml:space="preserve">                     Перечень муниципальных программ  бюджета МО  «Сельское поселение Семибугоринский сельсовет Камызякского муниципального района Астраханской области» на 2024 год</t>
  </si>
  <si>
    <t>Перечень муниципальных программ  бюджета МО  «Сельское поселение Семибугоринский сельсовет Камызякского муниципального района Астраханской области» на 2025-2026 года</t>
  </si>
  <si>
    <t>1.1  Перечень подлежащих представлению муниципальных гарантий на 2024 год</t>
  </si>
  <si>
    <t>Расходы  бюджета муниципального образования  «Сельское поселение Семибугоринский сельсовет Камызякского муниципального района Астраханской области» на исполнение публичных нормативных обязательств  на 2024 год и плановый период 2025 и 2026 годов</t>
  </si>
  <si>
    <t>Расходы  бюджета муниципального образования  «Сельское поселение Семибугоринский сельсовет Камызякского муниципального района Астраханской области» на исполнение публичных нормативных обязательств  на 2024 год составили 0,0 руб и плановый период 2025 и 2026 годов состали 0,0 руб.</t>
  </si>
  <si>
    <t>Специальные расходы</t>
  </si>
  <si>
    <t>Обеспечение проведения выборов и референдумов по непрограмному направлению расходов МО "Сельское поселение Семибугоринский сельсовет Камызякского муниципального района Астраханской области" в рамках иных непрограмных мероприятий</t>
  </si>
  <si>
    <t>07</t>
  </si>
  <si>
    <t>01 3 00 0015 0</t>
  </si>
  <si>
    <t>880</t>
  </si>
  <si>
    <t>2025год</t>
  </si>
  <si>
    <t>2026 год</t>
  </si>
  <si>
    <t>Сумма на 2026г.</t>
  </si>
  <si>
    <t>Приложение  2  к Проекту Решения</t>
  </si>
  <si>
    <t>Приложение №3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</si>
  <si>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№3.1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</si>
  <si>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№4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</si>
  <si>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№4.1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</si>
  <si>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№5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</si>
  <si>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№6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</si>
  <si>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№7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</si>
  <si>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№7.1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</si>
  <si>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№8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</si>
  <si>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Приложение №10 к Проекту Решения                                                                                                                                                                         муниципального образования «Сельское поселение Семибугоринский                                                                                                                                                                    сельсовет Камызякского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от___________________№______                                                                                                                                                                               «Об утверждении бюджета муниципального образования «Сельское                                                                                                                                                                поселение Семибугоринский сельсовет Камызякского муниципального района                                                                                                                                                  Астраханской области» на 2024 год и плановый период 2025 и 2026 годов»</t>
  </si>
  <si>
    <t>муниципальных гарантий МО «Сельское поселение Новотузуклейский сельсовет Камызякского муниципального района Астраханской области» на 2024 год и плановый период 2025-2026 годы.</t>
  </si>
  <si>
    <t>МО  «Сельское поселение Новотузуклейский сельсовет Камызякского муниципального района Астраханской области»</t>
  </si>
  <si>
    <t>Общий объем предоставления муниципальных гарантий МО  «Сельское поселение Новотузуклейский сельсовет Камызякского муниципального района Астраханской области»</t>
  </si>
  <si>
    <t>1.2  Перечень подлежащих представлению  на  плановый период 2025-2026 годы  муниципальных гарантий МО  «Сельское поселение Новотузуклейский сельсовет Камызякского муниципального района Астраханской области»</t>
  </si>
  <si>
    <t xml:space="preserve">        1.3 Перечень подлежащих исполнению в 2024 году муниципальных гарантий  МО «Сельское поселение Новотузуклейский сельсовет Камызякского муниципального района Астраханской области»:</t>
  </si>
  <si>
    <t>Общий объем бюджетных ассигнований, предусмотренных на исполнение муниципальных гарантий по возможным гарантийным случаям  МО  «Сельское поселение Новотузуклейский сельсовет Камызякского муниципального района Астраханской области»  в 2024году</t>
  </si>
  <si>
    <t>за счет источников финансирования дефицита бюджета МО  «Сельское поселение Новотузуклейский сельсовет Камызякского муниципального района Астраханской области»</t>
  </si>
  <si>
    <t>за счет расходов бюджета МО  «Сельское поселение Новотузуклейский сельсовет Камызякского муниципального района Астраханской области»</t>
  </si>
  <si>
    <t xml:space="preserve">        1.4    Перечень подлежащих исполнению в 2025-2026 годы  муниципальных гарантий МО  «Сельское поселение Новотузуклейский сельсовет Камызякского муниципального района Астраханской области»:</t>
  </si>
  <si>
    <t>Общий объем бюджетных ассигнований, предусмотренных на исполнение муниципальных гарантий по возможным гарантийным случаям  МО  «Сельское поселение Новотузуклейский сельсовет Камызякского муниципального района Астраханской области»  в 2025-2026 годы</t>
  </si>
  <si>
    <t>за счет источников финансирования дефицита бюджета  МО  «Сельское поселение Новотузуклейский сельсовет Камызякского муниципального района Астраханской области»</t>
  </si>
  <si>
    <t xml:space="preserve">(  рублей)       </t>
  </si>
  <si>
    <t>Итого предоставленно муниципальных гарантий  МО  «Сельское поселение Новотузуклейский сельсовет Камызякского муниципального района Астраханской области» в 2024 году – 0,00   рублей.</t>
  </si>
  <si>
    <t xml:space="preserve">       ( рублей)</t>
  </si>
  <si>
    <t>Итого предоставленно муниципальных гарантий  МО  «Сельское поселение Новотузуклейский сельсовет Камызякского муниципального района Астраханской области» в 2025-2026 годы – 0,00   рублей.</t>
  </si>
  <si>
    <t>Общий объем исполнения муниципальных гарантий  МО  «Сельское поселение Новотузуклейский сельсовет Камызякского муниципального района Астраханской области» в 2024 году – 0,00   рублей.</t>
  </si>
  <si>
    <t>Объем бюджетных ассигнований на исполнение муниципальных гарантий  по возможным гарантийным случаям МО «Сельское поселение Новотузуклейский сельсовет Камызякского муниципального района Астраханской области»,   рублей</t>
  </si>
  <si>
    <t>Общий объем исполнения муниципальных гарантий  МО  «Сельское поселение Новотузуклейский сельсовет Камызякского муниципального района Астраханской области» в 2025-2026 годы – 0,00   рублей.</t>
  </si>
  <si>
    <t>Объем бюджетных ассигнований на исполнение муниципальных гарантий  по возможным гарантийным случаям МО  «Сельское поселение Новотузуклейский сельсовет Камызякского муниципального района Астраханской области»,   рублей</t>
  </si>
  <si>
    <t>Приложение  10 
к   Решению  Совета  муниципального образования «Сельское поселение Новотузуклейский сельсовет  Камызякского муниципального района Астраханской области»   «О    бюджете муниципального образования  «Сельское поселение Новотузуклейский сельсовет  Камызякского муниципального района
 Астраханской области» на  2024год  и плановый период  2025 и 2026 годы»                                     от  21.12.2023 г. .№ 113</t>
  </si>
</sst>
</file>

<file path=xl/styles.xml><?xml version="1.0" encoding="utf-8"?>
<styleSheet xmlns="http://schemas.openxmlformats.org/spreadsheetml/2006/main">
  <fonts count="52">
    <font>
      <sz val="10"/>
      <name val="Arial Cyr"/>
      <family val="2"/>
      <charset val="204"/>
    </font>
    <font>
      <sz val="20"/>
      <color indexed="8"/>
      <name val="Calibri"/>
      <family val="2"/>
      <charset val="204"/>
    </font>
    <font>
      <sz val="20"/>
      <color indexed="9"/>
      <name val="Calibri"/>
      <family val="2"/>
      <charset val="204"/>
    </font>
    <font>
      <sz val="20"/>
      <color indexed="62"/>
      <name val="Calibri"/>
      <family val="2"/>
      <charset val="204"/>
    </font>
    <font>
      <b/>
      <sz val="20"/>
      <color indexed="63"/>
      <name val="Calibri"/>
      <family val="2"/>
      <charset val="204"/>
    </font>
    <font>
      <b/>
      <sz val="2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2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20"/>
      <color indexed="60"/>
      <name val="Calibri"/>
      <family val="2"/>
      <charset val="204"/>
    </font>
    <font>
      <sz val="20"/>
      <color indexed="20"/>
      <name val="Calibri"/>
      <family val="2"/>
      <charset val="204"/>
    </font>
    <font>
      <i/>
      <sz val="20"/>
      <color indexed="23"/>
      <name val="Calibri"/>
      <family val="2"/>
      <charset val="204"/>
    </font>
    <font>
      <sz val="20"/>
      <color indexed="52"/>
      <name val="Calibri"/>
      <family val="2"/>
      <charset val="204"/>
    </font>
    <font>
      <sz val="20"/>
      <color indexed="10"/>
      <name val="Calibri"/>
      <family val="2"/>
      <charset val="204"/>
    </font>
    <font>
      <sz val="20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i/>
      <sz val="14"/>
      <name val="Arial Cyr"/>
      <family val="2"/>
      <charset val="204"/>
    </font>
    <font>
      <b/>
      <i/>
      <sz val="14"/>
      <color indexed="12"/>
      <name val="Arial Cyr"/>
      <family val="2"/>
      <charset val="204"/>
    </font>
    <font>
      <sz val="10"/>
      <name val="Arial Cyr"/>
      <charset val="204"/>
    </font>
    <font>
      <b/>
      <sz val="10"/>
      <color indexed="8"/>
      <name val="Arial CYR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i/>
      <sz val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i/>
      <sz val="12"/>
      <color indexed="12"/>
      <name val="Arial Cyr"/>
      <family val="2"/>
      <charset val="204"/>
    </font>
    <font>
      <i/>
      <sz val="12"/>
      <name val="Arial Cyr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7"/>
      </patternFill>
    </fill>
    <fill>
      <patternFill patternType="solid">
        <fgColor rgb="FFCCFFFF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8" fillId="24" borderId="0"/>
    <xf numFmtId="1" fontId="30" fillId="0" borderId="10">
      <alignment horizontal="center" vertical="top" shrinkToFit="1"/>
    </xf>
    <xf numFmtId="49" fontId="30" fillId="0" borderId="10">
      <alignment horizontal="center" vertical="top" shrinkToFit="1"/>
    </xf>
    <xf numFmtId="0" fontId="31" fillId="0" borderId="26">
      <alignment vertical="top" wrapText="1"/>
    </xf>
    <xf numFmtId="0" fontId="31" fillId="0" borderId="26">
      <alignment vertical="top" wrapText="1"/>
    </xf>
    <xf numFmtId="1" fontId="32" fillId="0" borderId="26">
      <alignment horizontal="center" vertical="top" shrinkToFit="1"/>
    </xf>
    <xf numFmtId="0" fontId="29" fillId="0" borderId="10">
      <alignment vertical="top" wrapText="1"/>
    </xf>
    <xf numFmtId="0" fontId="29" fillId="0" borderId="10">
      <alignment vertical="top" wrapText="1"/>
    </xf>
    <xf numFmtId="0" fontId="31" fillId="0" borderId="26">
      <alignment vertical="top" wrapText="1"/>
    </xf>
    <xf numFmtId="4" fontId="29" fillId="25" borderId="10">
      <alignment horizontal="right" vertical="top" shrinkToFit="1"/>
    </xf>
    <xf numFmtId="4" fontId="31" fillId="26" borderId="26">
      <alignment horizontal="right" vertical="top" shrinkToFit="1"/>
    </xf>
    <xf numFmtId="0" fontId="33" fillId="0" borderId="27">
      <alignment horizontal="left" wrapText="1"/>
    </xf>
    <xf numFmtId="0" fontId="24" fillId="0" borderId="0"/>
  </cellStyleXfs>
  <cellXfs count="242">
    <xf numFmtId="0" fontId="0" fillId="0" borderId="0" xfId="0"/>
    <xf numFmtId="0" fontId="22" fillId="0" borderId="0" xfId="0" applyFont="1" applyFill="1"/>
    <xf numFmtId="0" fontId="21" fillId="0" borderId="0" xfId="0" applyFont="1" applyFill="1"/>
    <xf numFmtId="0" fontId="20" fillId="0" borderId="0" xfId="0" applyFont="1" applyFill="1" applyAlignment="1">
      <alignment vertical="center" wrapText="1"/>
    </xf>
    <xf numFmtId="49" fontId="20" fillId="0" borderId="0" xfId="0" applyNumberFormat="1" applyFont="1" applyFill="1" applyAlignment="1">
      <alignment vertical="center" wrapText="1"/>
    </xf>
    <xf numFmtId="0" fontId="23" fillId="0" borderId="0" xfId="0" applyFont="1" applyFill="1"/>
    <xf numFmtId="0" fontId="27" fillId="0" borderId="0" xfId="0" applyFont="1" applyFill="1"/>
    <xf numFmtId="0" fontId="26" fillId="0" borderId="0" xfId="0" applyFont="1" applyFill="1"/>
    <xf numFmtId="0" fontId="25" fillId="0" borderId="0" xfId="0" applyFont="1" applyFill="1"/>
    <xf numFmtId="0" fontId="21" fillId="0" borderId="0" xfId="0" applyFont="1" applyFill="1" applyAlignment="1">
      <alignment horizontal="left" vertical="center"/>
    </xf>
    <xf numFmtId="0" fontId="21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4" fontId="21" fillId="0" borderId="0" xfId="0" applyNumberFormat="1" applyFont="1" applyFill="1"/>
    <xf numFmtId="0" fontId="35" fillId="0" borderId="0" xfId="0" applyFont="1" applyFill="1" applyAlignment="1">
      <alignment horizontal="left" wrapText="1"/>
    </xf>
    <xf numFmtId="0" fontId="35" fillId="0" borderId="28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49" fontId="35" fillId="0" borderId="13" xfId="0" applyNumberFormat="1" applyFont="1" applyBorder="1" applyAlignment="1">
      <alignment horizontal="center" vertical="center"/>
    </xf>
    <xf numFmtId="49" fontId="34" fillId="0" borderId="13" xfId="0" applyNumberFormat="1" applyFont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left" vertical="top" wrapText="1"/>
    </xf>
    <xf numFmtId="0" fontId="34" fillId="0" borderId="13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vertical="center" wrapText="1"/>
    </xf>
    <xf numFmtId="0" fontId="35" fillId="0" borderId="13" xfId="0" applyFont="1" applyFill="1" applyBorder="1" applyAlignment="1">
      <alignment horizontal="left" wrapText="1"/>
    </xf>
    <xf numFmtId="0" fontId="35" fillId="0" borderId="13" xfId="0" applyFont="1" applyFill="1" applyBorder="1" applyAlignment="1">
      <alignment horizontal="left" vertical="center" wrapText="1"/>
    </xf>
    <xf numFmtId="2" fontId="35" fillId="0" borderId="13" xfId="0" applyNumberFormat="1" applyFont="1" applyBorder="1" applyAlignment="1">
      <alignment horizontal="center" vertical="center"/>
    </xf>
    <xf numFmtId="2" fontId="34" fillId="0" borderId="13" xfId="0" applyNumberFormat="1" applyFont="1" applyBorder="1" applyAlignment="1">
      <alignment horizontal="center" vertical="center"/>
    </xf>
    <xf numFmtId="4" fontId="35" fillId="0" borderId="13" xfId="0" applyNumberFormat="1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38" fillId="0" borderId="0" xfId="0" applyFont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39" fillId="0" borderId="13" xfId="0" applyFont="1" applyBorder="1" applyAlignment="1">
      <alignment vertical="center" wrapText="1"/>
    </xf>
    <xf numFmtId="0" fontId="39" fillId="0" borderId="13" xfId="0" applyFont="1" applyBorder="1" applyAlignment="1">
      <alignment horizontal="center" vertical="center"/>
    </xf>
    <xf numFmtId="4" fontId="39" fillId="0" borderId="13" xfId="0" applyNumberFormat="1" applyFont="1" applyBorder="1" applyAlignment="1">
      <alignment horizontal="right" vertical="center"/>
    </xf>
    <xf numFmtId="0" fontId="38" fillId="0" borderId="13" xfId="0" applyFont="1" applyBorder="1" applyAlignment="1">
      <alignment vertical="center" wrapText="1"/>
    </xf>
    <xf numFmtId="0" fontId="38" fillId="0" borderId="13" xfId="0" applyFont="1" applyBorder="1" applyAlignment="1">
      <alignment horizontal="center" vertical="center"/>
    </xf>
    <xf numFmtId="4" fontId="38" fillId="0" borderId="13" xfId="0" applyNumberFormat="1" applyFont="1" applyBorder="1" applyAlignment="1">
      <alignment horizontal="right" vertical="center"/>
    </xf>
    <xf numFmtId="2" fontId="38" fillId="0" borderId="13" xfId="0" applyNumberFormat="1" applyFont="1" applyBorder="1" applyAlignment="1">
      <alignment horizontal="right" vertical="center"/>
    </xf>
    <xf numFmtId="0" fontId="38" fillId="0" borderId="0" xfId="0" applyFont="1" applyAlignment="1">
      <alignment horizontal="right"/>
    </xf>
    <xf numFmtId="0" fontId="38" fillId="0" borderId="0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wrapText="1"/>
    </xf>
    <xf numFmtId="0" fontId="39" fillId="0" borderId="13" xfId="0" applyFont="1" applyBorder="1" applyAlignment="1">
      <alignment horizontal="center" vertical="center" wrapText="1"/>
    </xf>
    <xf numFmtId="4" fontId="39" fillId="0" borderId="13" xfId="0" applyNumberFormat="1" applyFont="1" applyBorder="1" applyAlignment="1">
      <alignment horizontal="center" vertical="center" wrapText="1"/>
    </xf>
    <xf numFmtId="4" fontId="38" fillId="0" borderId="13" xfId="0" applyNumberFormat="1" applyFont="1" applyBorder="1" applyAlignment="1">
      <alignment horizontal="center" vertical="center"/>
    </xf>
    <xf numFmtId="2" fontId="38" fillId="0" borderId="13" xfId="0" applyNumberFormat="1" applyFont="1" applyBorder="1" applyAlignment="1">
      <alignment horizontal="center" vertical="center"/>
    </xf>
    <xf numFmtId="2" fontId="39" fillId="0" borderId="13" xfId="0" applyNumberFormat="1" applyFont="1" applyBorder="1" applyAlignment="1">
      <alignment horizontal="center" vertical="center"/>
    </xf>
    <xf numFmtId="0" fontId="38" fillId="0" borderId="13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justify" vertical="center" wrapText="1"/>
    </xf>
    <xf numFmtId="0" fontId="40" fillId="0" borderId="0" xfId="0" applyFont="1"/>
    <xf numFmtId="0" fontId="3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35" fillId="0" borderId="0" xfId="0" applyFont="1" applyFill="1" applyAlignment="1">
      <alignment vertical="center" wrapText="1"/>
    </xf>
    <xf numFmtId="49" fontId="35" fillId="0" borderId="0" xfId="0" applyNumberFormat="1" applyFont="1" applyFill="1" applyBorder="1" applyAlignment="1">
      <alignment vertical="center" wrapText="1"/>
    </xf>
    <xf numFmtId="0" fontId="40" fillId="0" borderId="0" xfId="0" applyFont="1" applyFill="1"/>
    <xf numFmtId="49" fontId="35" fillId="0" borderId="0" xfId="0" applyNumberFormat="1" applyFont="1" applyFill="1" applyAlignment="1">
      <alignment vertical="center" wrapText="1"/>
    </xf>
    <xf numFmtId="0" fontId="41" fillId="0" borderId="0" xfId="0" applyFont="1" applyFill="1" applyAlignment="1">
      <alignment horizontal="right" vertical="center" wrapText="1"/>
    </xf>
    <xf numFmtId="0" fontId="18" fillId="0" borderId="10" xfId="0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vertical="center" wrapText="1"/>
    </xf>
    <xf numFmtId="49" fontId="35" fillId="0" borderId="10" xfId="0" applyNumberFormat="1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 wrapText="1"/>
    </xf>
    <xf numFmtId="49" fontId="35" fillId="0" borderId="12" xfId="0" applyNumberFormat="1" applyFont="1" applyFill="1" applyBorder="1" applyAlignment="1">
      <alignment vertical="center" wrapText="1"/>
    </xf>
    <xf numFmtId="4" fontId="34" fillId="0" borderId="13" xfId="0" applyNumberFormat="1" applyFont="1" applyFill="1" applyBorder="1" applyAlignment="1">
      <alignment horizontal="right" vertical="center" wrapText="1"/>
    </xf>
    <xf numFmtId="0" fontId="42" fillId="0" borderId="0" xfId="0" applyFont="1" applyFill="1"/>
    <xf numFmtId="49" fontId="34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49" fontId="35" fillId="0" borderId="12" xfId="0" applyNumberFormat="1" applyFont="1" applyFill="1" applyBorder="1" applyAlignment="1">
      <alignment horizontal="center" vertical="center" wrapText="1"/>
    </xf>
    <xf numFmtId="0" fontId="43" fillId="0" borderId="0" xfId="0" applyFont="1" applyFill="1"/>
    <xf numFmtId="4" fontId="35" fillId="0" borderId="13" xfId="0" applyNumberFormat="1" applyFont="1" applyFill="1" applyBorder="1" applyAlignment="1">
      <alignment horizontal="right" vertical="center" wrapText="1"/>
    </xf>
    <xf numFmtId="0" fontId="34" fillId="0" borderId="10" xfId="0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vertical="center" wrapText="1"/>
    </xf>
    <xf numFmtId="49" fontId="35" fillId="0" borderId="14" xfId="0" applyNumberFormat="1" applyFont="1" applyFill="1" applyBorder="1" applyAlignment="1">
      <alignment horizontal="center" vertical="center" wrapText="1"/>
    </xf>
    <xf numFmtId="49" fontId="35" fillId="0" borderId="15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49" fontId="35" fillId="0" borderId="18" xfId="0" applyNumberFormat="1" applyFont="1" applyFill="1" applyBorder="1" applyAlignment="1">
      <alignment horizontal="center" vertical="center" wrapText="1"/>
    </xf>
    <xf numFmtId="49" fontId="35" fillId="0" borderId="19" xfId="0" applyNumberFormat="1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vertical="center" wrapText="1"/>
    </xf>
    <xf numFmtId="0" fontId="35" fillId="0" borderId="13" xfId="0" applyFont="1" applyFill="1" applyBorder="1" applyAlignment="1">
      <alignment horizontal="justify" vertical="center" wrapText="1"/>
    </xf>
    <xf numFmtId="49" fontId="35" fillId="0" borderId="20" xfId="0" applyNumberFormat="1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vertical="center" wrapText="1"/>
    </xf>
    <xf numFmtId="0" fontId="35" fillId="0" borderId="22" xfId="0" applyFont="1" applyFill="1" applyBorder="1" applyAlignment="1">
      <alignment vertical="center" wrapText="1"/>
    </xf>
    <xf numFmtId="49" fontId="35" fillId="0" borderId="23" xfId="0" applyNumberFormat="1" applyFont="1" applyFill="1" applyBorder="1" applyAlignment="1">
      <alignment horizontal="center" vertical="center" wrapText="1"/>
    </xf>
    <xf numFmtId="49" fontId="35" fillId="0" borderId="22" xfId="0" applyNumberFormat="1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49" fontId="35" fillId="0" borderId="24" xfId="0" applyNumberFormat="1" applyFont="1" applyFill="1" applyBorder="1" applyAlignment="1">
      <alignment horizontal="center" vertical="center" wrapText="1"/>
    </xf>
    <xf numFmtId="49" fontId="35" fillId="0" borderId="25" xfId="0" applyNumberFormat="1" applyFont="1" applyFill="1" applyBorder="1" applyAlignment="1">
      <alignment horizontal="center" vertical="center" wrapText="1"/>
    </xf>
    <xf numFmtId="0" fontId="44" fillId="0" borderId="0" xfId="0" applyFont="1" applyFill="1"/>
    <xf numFmtId="0" fontId="34" fillId="0" borderId="0" xfId="0" applyFont="1" applyFill="1" applyAlignment="1">
      <alignment horizontal="justify"/>
    </xf>
    <xf numFmtId="0" fontId="45" fillId="0" borderId="0" xfId="0" applyFont="1" applyFill="1"/>
    <xf numFmtId="0" fontId="41" fillId="0" borderId="0" xfId="0" applyFont="1" applyFill="1"/>
    <xf numFmtId="0" fontId="35" fillId="0" borderId="10" xfId="0" applyFont="1" applyFill="1" applyBorder="1" applyAlignment="1">
      <alignment horizontal="left" vertical="center" wrapText="1"/>
    </xf>
    <xf numFmtId="49" fontId="35" fillId="0" borderId="12" xfId="0" applyNumberFormat="1" applyFont="1" applyFill="1" applyBorder="1" applyAlignment="1">
      <alignment horizontal="left" vertical="center" wrapText="1"/>
    </xf>
    <xf numFmtId="0" fontId="40" fillId="0" borderId="0" xfId="0" applyFont="1" applyFill="1" applyAlignment="1">
      <alignment horizontal="left" vertical="center"/>
    </xf>
    <xf numFmtId="0" fontId="18" fillId="0" borderId="14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vertical="center" wrapText="1"/>
    </xf>
    <xf numFmtId="49" fontId="35" fillId="0" borderId="25" xfId="0" applyNumberFormat="1" applyFont="1" applyFill="1" applyBorder="1" applyAlignment="1">
      <alignment vertical="center" wrapText="1"/>
    </xf>
    <xf numFmtId="0" fontId="40" fillId="0" borderId="13" xfId="0" applyFont="1" applyBorder="1"/>
    <xf numFmtId="49" fontId="34" fillId="0" borderId="25" xfId="0" applyNumberFormat="1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vertical="center" wrapText="1"/>
    </xf>
    <xf numFmtId="0" fontId="35" fillId="0" borderId="15" xfId="0" applyFont="1" applyFill="1" applyBorder="1" applyAlignment="1">
      <alignment vertical="center" wrapText="1"/>
    </xf>
    <xf numFmtId="49" fontId="35" fillId="0" borderId="32" xfId="0" applyNumberFormat="1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vertical="center" wrapText="1"/>
    </xf>
    <xf numFmtId="49" fontId="35" fillId="0" borderId="33" xfId="0" applyNumberFormat="1" applyFont="1" applyFill="1" applyBorder="1" applyAlignment="1">
      <alignment horizontal="center" vertical="center" wrapText="1"/>
    </xf>
    <xf numFmtId="0" fontId="35" fillId="0" borderId="29" xfId="0" applyFont="1" applyFill="1" applyBorder="1" applyAlignment="1">
      <alignment vertical="center" wrapText="1"/>
    </xf>
    <xf numFmtId="0" fontId="35" fillId="0" borderId="16" xfId="0" applyFont="1" applyFill="1" applyBorder="1" applyAlignment="1">
      <alignment horizontal="justify" vertical="center" wrapText="1"/>
    </xf>
    <xf numFmtId="0" fontId="35" fillId="0" borderId="30" xfId="0" applyFont="1" applyFill="1" applyBorder="1" applyAlignment="1">
      <alignment horizontal="justify" vertical="center" wrapText="1"/>
    </xf>
    <xf numFmtId="0" fontId="34" fillId="0" borderId="30" xfId="0" applyFont="1" applyFill="1" applyBorder="1" applyAlignment="1">
      <alignment vertical="center" wrapText="1"/>
    </xf>
    <xf numFmtId="0" fontId="35" fillId="0" borderId="24" xfId="0" applyFont="1" applyFill="1" applyBorder="1" applyAlignment="1">
      <alignment vertical="center" wrapText="1"/>
    </xf>
    <xf numFmtId="0" fontId="34" fillId="0" borderId="16" xfId="0" applyFont="1" applyFill="1" applyBorder="1" applyAlignment="1">
      <alignment vertical="center" wrapText="1"/>
    </xf>
    <xf numFmtId="0" fontId="35" fillId="0" borderId="12" xfId="0" applyFont="1" applyFill="1" applyBorder="1" applyAlignment="1">
      <alignment horizontal="left" vertical="center" wrapText="1"/>
    </xf>
    <xf numFmtId="0" fontId="35" fillId="0" borderId="13" xfId="0" applyFont="1" applyFill="1" applyBorder="1" applyAlignment="1">
      <alignment horizontal="center" vertical="center"/>
    </xf>
    <xf numFmtId="4" fontId="35" fillId="0" borderId="13" xfId="0" applyNumberFormat="1" applyFont="1" applyFill="1" applyBorder="1" applyAlignment="1">
      <alignment vertical="center" wrapText="1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wrapText="1"/>
    </xf>
    <xf numFmtId="0" fontId="35" fillId="24" borderId="0" xfId="0" applyFont="1" applyFill="1"/>
    <xf numFmtId="0" fontId="34" fillId="0" borderId="13" xfId="0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horizontal="center" vertical="center" wrapText="1"/>
    </xf>
    <xf numFmtId="0" fontId="35" fillId="24" borderId="13" xfId="0" applyFont="1" applyFill="1" applyBorder="1" applyAlignment="1">
      <alignment vertical="center" wrapText="1"/>
    </xf>
    <xf numFmtId="49" fontId="35" fillId="24" borderId="13" xfId="0" applyNumberFormat="1" applyFont="1" applyFill="1" applyBorder="1" applyAlignment="1">
      <alignment horizontal="center" vertical="center" shrinkToFit="1"/>
    </xf>
    <xf numFmtId="4" fontId="35" fillId="24" borderId="13" xfId="0" applyNumberFormat="1" applyFont="1" applyFill="1" applyBorder="1" applyAlignment="1">
      <alignment vertical="center" shrinkToFit="1"/>
    </xf>
    <xf numFmtId="0" fontId="34" fillId="24" borderId="13" xfId="0" applyFont="1" applyFill="1" applyBorder="1" applyAlignment="1">
      <alignment vertical="center" wrapText="1"/>
    </xf>
    <xf numFmtId="4" fontId="34" fillId="24" borderId="13" xfId="0" applyNumberFormat="1" applyFont="1" applyFill="1" applyBorder="1" applyAlignment="1">
      <alignment vertical="center" shrinkToFit="1"/>
    </xf>
    <xf numFmtId="0" fontId="34" fillId="24" borderId="0" xfId="0" applyFont="1" applyFill="1" applyBorder="1" applyAlignment="1">
      <alignment horizontal="right"/>
    </xf>
    <xf numFmtId="0" fontId="35" fillId="0" borderId="0" xfId="0" applyFont="1" applyAlignment="1"/>
    <xf numFmtId="0" fontId="46" fillId="0" borderId="0" xfId="0" applyFont="1"/>
    <xf numFmtId="0" fontId="46" fillId="0" borderId="0" xfId="0" applyFont="1" applyAlignment="1">
      <alignment horizontal="center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left" vertical="center" wrapText="1"/>
    </xf>
    <xf numFmtId="4" fontId="35" fillId="0" borderId="13" xfId="0" applyNumberFormat="1" applyFont="1" applyBorder="1" applyAlignment="1">
      <alignment horizontal="center" vertical="center" wrapText="1"/>
    </xf>
    <xf numFmtId="0" fontId="35" fillId="0" borderId="13" xfId="0" applyFont="1" applyBorder="1" applyAlignment="1">
      <alignment vertical="center" wrapText="1"/>
    </xf>
    <xf numFmtId="0" fontId="46" fillId="0" borderId="0" xfId="0" applyFont="1" applyAlignment="1">
      <alignment horizontal="center" vertical="center"/>
    </xf>
    <xf numFmtId="0" fontId="18" fillId="0" borderId="0" xfId="0" applyFont="1"/>
    <xf numFmtId="0" fontId="18" fillId="0" borderId="34" xfId="0" applyFont="1" applyBorder="1" applyAlignment="1">
      <alignment horizontal="center"/>
    </xf>
    <xf numFmtId="0" fontId="35" fillId="0" borderId="10" xfId="0" applyFont="1" applyFill="1" applyBorder="1" applyAlignment="1">
      <alignment horizontal="left" vertical="top" wrapText="1"/>
    </xf>
    <xf numFmtId="0" fontId="35" fillId="0" borderId="40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/>
    </xf>
    <xf numFmtId="0" fontId="0" fillId="0" borderId="0" xfId="0" applyFont="1"/>
    <xf numFmtId="0" fontId="35" fillId="0" borderId="0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justify" vertical="center" wrapText="1"/>
    </xf>
    <xf numFmtId="0" fontId="38" fillId="0" borderId="0" xfId="0" applyFont="1" applyAlignment="1">
      <alignment wrapText="1"/>
    </xf>
    <xf numFmtId="0" fontId="38" fillId="0" borderId="0" xfId="0" applyFont="1" applyAlignment="1"/>
    <xf numFmtId="2" fontId="35" fillId="0" borderId="13" xfId="0" applyNumberFormat="1" applyFont="1" applyBorder="1" applyAlignment="1">
      <alignment horizontal="right" vertical="center"/>
    </xf>
    <xf numFmtId="2" fontId="47" fillId="0" borderId="13" xfId="0" applyNumberFormat="1" applyFont="1" applyBorder="1" applyAlignment="1">
      <alignment horizontal="right" vertical="center"/>
    </xf>
    <xf numFmtId="0" fontId="40" fillId="0" borderId="13" xfId="0" applyFont="1" applyFill="1" applyBorder="1"/>
    <xf numFmtId="0" fontId="38" fillId="0" borderId="13" xfId="0" applyFont="1" applyBorder="1" applyAlignment="1">
      <alignment horizontal="center" vertical="center"/>
    </xf>
    <xf numFmtId="0" fontId="35" fillId="0" borderId="12" xfId="0" applyFont="1" applyFill="1" applyBorder="1" applyAlignment="1">
      <alignment horizontal="left" vertical="top" wrapText="1"/>
    </xf>
    <xf numFmtId="0" fontId="35" fillId="0" borderId="12" xfId="0" applyFont="1" applyFill="1" applyBorder="1" applyAlignment="1">
      <alignment vertical="top" wrapText="1"/>
    </xf>
    <xf numFmtId="4" fontId="36" fillId="0" borderId="0" xfId="0" applyNumberFormat="1" applyFont="1" applyFill="1" applyBorder="1" applyAlignment="1">
      <alignment horizontal="right" vertical="center"/>
    </xf>
    <xf numFmtId="0" fontId="35" fillId="0" borderId="13" xfId="0" applyFont="1" applyBorder="1" applyAlignment="1">
      <alignment horizontal="center" vertical="center"/>
    </xf>
    <xf numFmtId="49" fontId="18" fillId="0" borderId="13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vertical="center" wrapText="1"/>
    </xf>
    <xf numFmtId="49" fontId="34" fillId="0" borderId="13" xfId="0" applyNumberFormat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justify"/>
    </xf>
    <xf numFmtId="0" fontId="35" fillId="0" borderId="13" xfId="0" applyFont="1" applyFill="1" applyBorder="1" applyAlignment="1">
      <alignment horizontal="left" vertical="top" wrapText="1"/>
    </xf>
    <xf numFmtId="49" fontId="35" fillId="0" borderId="13" xfId="0" applyNumberFormat="1" applyFont="1" applyFill="1" applyBorder="1" applyAlignment="1">
      <alignment horizontal="left" vertical="center" wrapText="1"/>
    </xf>
    <xf numFmtId="0" fontId="35" fillId="0" borderId="13" xfId="0" applyFont="1" applyFill="1" applyBorder="1" applyAlignment="1">
      <alignment vertical="top" wrapText="1"/>
    </xf>
    <xf numFmtId="0" fontId="34" fillId="0" borderId="0" xfId="0" applyFont="1" applyAlignment="1">
      <alignment wrapText="1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34" fillId="0" borderId="13" xfId="0" applyNumberFormat="1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/>
    </xf>
    <xf numFmtId="2" fontId="39" fillId="0" borderId="13" xfId="0" applyNumberFormat="1" applyFont="1" applyBorder="1" applyAlignment="1">
      <alignment horizontal="right" vertical="center"/>
    </xf>
    <xf numFmtId="4" fontId="39" fillId="0" borderId="13" xfId="0" applyNumberFormat="1" applyFont="1" applyBorder="1" applyAlignment="1">
      <alignment horizontal="center" vertical="center"/>
    </xf>
    <xf numFmtId="0" fontId="0" fillId="0" borderId="0" xfId="0" applyBorder="1"/>
    <xf numFmtId="0" fontId="35" fillId="0" borderId="0" xfId="0" applyFont="1" applyAlignment="1">
      <alignment horizontal="right" vertical="center"/>
    </xf>
    <xf numFmtId="0" fontId="49" fillId="0" borderId="0" xfId="0" applyFont="1" applyAlignment="1">
      <alignment horizontal="right"/>
    </xf>
    <xf numFmtId="0" fontId="50" fillId="0" borderId="0" xfId="0" applyFont="1"/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right"/>
    </xf>
    <xf numFmtId="0" fontId="50" fillId="0" borderId="0" xfId="0" applyFont="1" applyAlignment="1">
      <alignment horizontal="right" vertical="top"/>
    </xf>
    <xf numFmtId="0" fontId="49" fillId="0" borderId="0" xfId="0" applyFont="1"/>
    <xf numFmtId="0" fontId="49" fillId="0" borderId="0" xfId="0" applyFont="1" applyAlignment="1">
      <alignment horizontal="right" vertical="center"/>
    </xf>
    <xf numFmtId="0" fontId="38" fillId="0" borderId="13" xfId="0" applyFont="1" applyBorder="1" applyAlignment="1">
      <alignment horizontal="center"/>
    </xf>
    <xf numFmtId="0" fontId="35" fillId="0" borderId="13" xfId="0" applyFont="1" applyBorder="1" applyAlignment="1">
      <alignment vertical="center" wrapText="1"/>
    </xf>
    <xf numFmtId="0" fontId="35" fillId="0" borderId="13" xfId="0" applyFont="1" applyBorder="1" applyAlignment="1">
      <alignment horizontal="center" vertical="center" wrapText="1"/>
    </xf>
    <xf numFmtId="0" fontId="50" fillId="0" borderId="0" xfId="0" applyFont="1" applyAlignment="1">
      <alignment horizontal="right" vertical="center" wrapText="1"/>
    </xf>
    <xf numFmtId="2" fontId="35" fillId="0" borderId="13" xfId="0" applyNumberFormat="1" applyFont="1" applyBorder="1" applyAlignment="1">
      <alignment horizontal="center" vertical="center" wrapText="1"/>
    </xf>
    <xf numFmtId="2" fontId="35" fillId="0" borderId="37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horizontal="right" wrapText="1"/>
    </xf>
    <xf numFmtId="0" fontId="38" fillId="0" borderId="0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/>
    </xf>
    <xf numFmtId="0" fontId="35" fillId="0" borderId="0" xfId="0" applyFont="1" applyAlignment="1">
      <alignment horizontal="right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13" xfId="0" applyFont="1" applyBorder="1" applyAlignment="1">
      <alignment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50" fillId="0" borderId="0" xfId="0" applyNumberFormat="1" applyFont="1" applyFill="1" applyBorder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0" fontId="48" fillId="24" borderId="0" xfId="0" applyFont="1" applyFill="1" applyAlignment="1">
      <alignment horizontal="center" vertical="center" wrapText="1"/>
    </xf>
    <xf numFmtId="0" fontId="34" fillId="24" borderId="11" xfId="0" applyFont="1" applyFill="1" applyBorder="1" applyAlignment="1">
      <alignment horizontal="center" vertical="center" wrapText="1"/>
    </xf>
    <xf numFmtId="0" fontId="34" fillId="24" borderId="21" xfId="0" applyFont="1" applyFill="1" applyBorder="1" applyAlignment="1">
      <alignment horizontal="center" vertical="center" wrapText="1"/>
    </xf>
    <xf numFmtId="0" fontId="34" fillId="24" borderId="0" xfId="0" applyFont="1" applyFill="1" applyBorder="1" applyAlignment="1">
      <alignment horizontal="right"/>
    </xf>
    <xf numFmtId="0" fontId="50" fillId="0" borderId="0" xfId="0" applyFont="1" applyAlignment="1">
      <alignment horizontal="right" wrapText="1"/>
    </xf>
    <xf numFmtId="0" fontId="35" fillId="0" borderId="0" xfId="0" applyFont="1" applyAlignment="1">
      <alignment horizontal="center" vertical="center"/>
    </xf>
    <xf numFmtId="0" fontId="34" fillId="0" borderId="13" xfId="0" applyFont="1" applyBorder="1" applyAlignment="1">
      <alignment horizontal="center"/>
    </xf>
    <xf numFmtId="0" fontId="19" fillId="0" borderId="0" xfId="0" applyFont="1" applyBorder="1" applyAlignment="1">
      <alignment horizontal="right" vertical="center" wrapText="1"/>
    </xf>
    <xf numFmtId="0" fontId="51" fillId="0" borderId="0" xfId="0" applyFont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50" fillId="0" borderId="0" xfId="0" applyFont="1" applyAlignment="1">
      <alignment horizontal="right" vertical="center"/>
    </xf>
    <xf numFmtId="0" fontId="35" fillId="0" borderId="0" xfId="0" applyFont="1" applyAlignment="1">
      <alignment horizontal="center" wrapText="1"/>
    </xf>
    <xf numFmtId="2" fontId="35" fillId="0" borderId="13" xfId="0" applyNumberFormat="1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5" fillId="0" borderId="41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5" fillId="0" borderId="0" xfId="0" applyFont="1" applyAlignment="1">
      <alignment horizontal="left" vertical="center" indent="2"/>
    </xf>
    <xf numFmtId="0" fontId="50" fillId="0" borderId="0" xfId="54" applyFont="1" applyFill="1" applyBorder="1" applyAlignment="1">
      <alignment horizontal="right" wrapText="1"/>
    </xf>
    <xf numFmtId="0" fontId="35" fillId="0" borderId="0" xfId="0" applyFont="1" applyBorder="1" applyAlignment="1">
      <alignment horizontal="center" wrapText="1"/>
    </xf>
  </cellXfs>
  <cellStyles count="5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26" xfId="43"/>
    <cellStyle name="xl31" xfId="44"/>
    <cellStyle name="xl32" xfId="45"/>
    <cellStyle name="xl33" xfId="46"/>
    <cellStyle name="xl34" xfId="47"/>
    <cellStyle name="xl40" xfId="48"/>
    <cellStyle name="xl60" xfId="49"/>
    <cellStyle name="xl61" xfId="50"/>
    <cellStyle name="xl63" xfId="51"/>
    <cellStyle name="xl64" xfId="52"/>
    <cellStyle name="xl71" xfId="53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2"/>
    <cellStyle name="Обычный_template" xfId="5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5"/>
  <sheetViews>
    <sheetView zoomScale="70" zoomScaleNormal="70" workbookViewId="0">
      <selection activeCell="G12" sqref="G12"/>
    </sheetView>
  </sheetViews>
  <sheetFormatPr defaultRowHeight="12.75"/>
  <cols>
    <col min="1" max="1" width="81.28515625" customWidth="1"/>
    <col min="2" max="2" width="43" customWidth="1"/>
    <col min="3" max="3" width="29.5703125" customWidth="1"/>
  </cols>
  <sheetData>
    <row r="1" spans="1:3" ht="118.5" customHeight="1">
      <c r="A1" s="199" t="s">
        <v>302</v>
      </c>
      <c r="B1" s="199"/>
      <c r="C1" s="199"/>
    </row>
    <row r="2" spans="1:3" ht="6" customHeight="1">
      <c r="A2" s="199"/>
      <c r="B2" s="199"/>
      <c r="C2" s="199"/>
    </row>
    <row r="3" spans="1:3" ht="6" hidden="1" customHeight="1">
      <c r="A3" s="199"/>
      <c r="B3" s="199"/>
      <c r="C3" s="199"/>
    </row>
    <row r="4" spans="1:3" ht="22.5" hidden="1" customHeight="1">
      <c r="A4" s="199"/>
      <c r="B4" s="199"/>
      <c r="C4" s="199"/>
    </row>
    <row r="5" spans="1:3" ht="15.75" hidden="1" customHeight="1">
      <c r="A5" s="199"/>
      <c r="B5" s="199"/>
      <c r="C5" s="199"/>
    </row>
    <row r="6" spans="1:3" ht="33.75" customHeight="1">
      <c r="A6" s="198" t="s">
        <v>301</v>
      </c>
      <c r="B6" s="198"/>
      <c r="C6" s="198"/>
    </row>
    <row r="7" spans="1:3" ht="15.75">
      <c r="A7" s="34"/>
      <c r="B7" s="34"/>
      <c r="C7" s="34"/>
    </row>
    <row r="8" spans="1:3" ht="15.75">
      <c r="A8" s="35" t="s">
        <v>117</v>
      </c>
      <c r="B8" s="35" t="s">
        <v>129</v>
      </c>
      <c r="C8" s="191" t="s">
        <v>130</v>
      </c>
    </row>
    <row r="9" spans="1:3" ht="15.75">
      <c r="A9" s="36" t="s">
        <v>131</v>
      </c>
      <c r="B9" s="37" t="s">
        <v>132</v>
      </c>
      <c r="C9" s="38">
        <f>SUM(C16,C13,C10)</f>
        <v>1014000</v>
      </c>
    </row>
    <row r="10" spans="1:3" ht="15.75">
      <c r="A10" s="39" t="s">
        <v>133</v>
      </c>
      <c r="B10" s="40" t="s">
        <v>134</v>
      </c>
      <c r="C10" s="38">
        <f>SUM(C11)</f>
        <v>61000</v>
      </c>
    </row>
    <row r="11" spans="1:3" ht="15.75">
      <c r="A11" s="39" t="s">
        <v>135</v>
      </c>
      <c r="B11" s="40" t="s">
        <v>136</v>
      </c>
      <c r="C11" s="41">
        <f>SUM(C12)</f>
        <v>61000</v>
      </c>
    </row>
    <row r="12" spans="1:3" ht="63">
      <c r="A12" s="39" t="s">
        <v>137</v>
      </c>
      <c r="B12" s="40" t="s">
        <v>138</v>
      </c>
      <c r="C12" s="41">
        <v>61000</v>
      </c>
    </row>
    <row r="13" spans="1:3" ht="15.75">
      <c r="A13" s="39" t="s">
        <v>155</v>
      </c>
      <c r="B13" s="179" t="s">
        <v>156</v>
      </c>
      <c r="C13" s="38">
        <f>SUM(C14)</f>
        <v>15000</v>
      </c>
    </row>
    <row r="14" spans="1:3" ht="15.75">
      <c r="A14" s="39" t="s">
        <v>157</v>
      </c>
      <c r="B14" s="179" t="s">
        <v>158</v>
      </c>
      <c r="C14" s="41">
        <f>SUM(C15)</f>
        <v>15000</v>
      </c>
    </row>
    <row r="15" spans="1:3" ht="15.75">
      <c r="A15" s="39" t="s">
        <v>157</v>
      </c>
      <c r="B15" s="179" t="s">
        <v>159</v>
      </c>
      <c r="C15" s="41">
        <v>15000</v>
      </c>
    </row>
    <row r="16" spans="1:3" ht="15.75">
      <c r="A16" s="39" t="s">
        <v>139</v>
      </c>
      <c r="B16" s="40" t="s">
        <v>140</v>
      </c>
      <c r="C16" s="38">
        <f>SUM(C17,C19)</f>
        <v>938000</v>
      </c>
    </row>
    <row r="17" spans="1:3" ht="15.75">
      <c r="A17" s="39" t="s">
        <v>141</v>
      </c>
      <c r="B17" s="40" t="s">
        <v>142</v>
      </c>
      <c r="C17" s="41">
        <f>SUM(C18)</f>
        <v>382000</v>
      </c>
    </row>
    <row r="18" spans="1:3" ht="31.5">
      <c r="A18" s="39" t="s">
        <v>143</v>
      </c>
      <c r="B18" s="40" t="s">
        <v>144</v>
      </c>
      <c r="C18" s="41">
        <v>382000</v>
      </c>
    </row>
    <row r="19" spans="1:3" ht="15.75">
      <c r="A19" s="39" t="s">
        <v>145</v>
      </c>
      <c r="B19" s="40" t="s">
        <v>146</v>
      </c>
      <c r="C19" s="41">
        <f>SUM(C21:C22)</f>
        <v>556000</v>
      </c>
    </row>
    <row r="20" spans="1:3" ht="15.75">
      <c r="A20" s="39" t="s">
        <v>147</v>
      </c>
      <c r="B20" s="40" t="s">
        <v>148</v>
      </c>
      <c r="C20" s="41">
        <f>SUM(C21)</f>
        <v>64000</v>
      </c>
    </row>
    <row r="21" spans="1:3" ht="31.5">
      <c r="A21" s="39" t="s">
        <v>149</v>
      </c>
      <c r="B21" s="40" t="s">
        <v>150</v>
      </c>
      <c r="C21" s="41">
        <v>64000</v>
      </c>
    </row>
    <row r="22" spans="1:3" ht="15.75">
      <c r="A22" s="39" t="s">
        <v>151</v>
      </c>
      <c r="B22" s="40" t="s">
        <v>152</v>
      </c>
      <c r="C22" s="41">
        <f>SUM(C23)</f>
        <v>492000</v>
      </c>
    </row>
    <row r="23" spans="1:3" ht="39" customHeight="1">
      <c r="A23" s="39" t="s">
        <v>153</v>
      </c>
      <c r="B23" s="40" t="s">
        <v>154</v>
      </c>
      <c r="C23" s="41">
        <v>492000</v>
      </c>
    </row>
    <row r="24" spans="1:3" ht="15.75">
      <c r="A24" s="36" t="s">
        <v>160</v>
      </c>
      <c r="B24" s="37" t="s">
        <v>161</v>
      </c>
      <c r="C24" s="38">
        <f>SUM(C25)</f>
        <v>6876868.8900000006</v>
      </c>
    </row>
    <row r="25" spans="1:3" ht="31.5">
      <c r="A25" s="39" t="s">
        <v>162</v>
      </c>
      <c r="B25" s="40" t="s">
        <v>163</v>
      </c>
      <c r="C25" s="42">
        <f>SUM(C32,C29,C26)</f>
        <v>6876868.8900000006</v>
      </c>
    </row>
    <row r="26" spans="1:3" ht="15.75">
      <c r="A26" s="39" t="s">
        <v>164</v>
      </c>
      <c r="B26" s="40" t="s">
        <v>165</v>
      </c>
      <c r="C26" s="180">
        <f>C27</f>
        <v>3408968.89</v>
      </c>
    </row>
    <row r="27" spans="1:3" ht="18.75" customHeight="1">
      <c r="A27" s="39" t="s">
        <v>166</v>
      </c>
      <c r="B27" s="40" t="s">
        <v>167</v>
      </c>
      <c r="C27" s="42">
        <f>C28</f>
        <v>3408968.89</v>
      </c>
    </row>
    <row r="28" spans="1:3" ht="33.75" customHeight="1">
      <c r="A28" s="39" t="s">
        <v>168</v>
      </c>
      <c r="B28" s="40" t="s">
        <v>169</v>
      </c>
      <c r="C28" s="42">
        <v>3408968.89</v>
      </c>
    </row>
    <row r="29" spans="1:3" ht="117.75" customHeight="1">
      <c r="A29" s="39" t="s">
        <v>246</v>
      </c>
      <c r="B29" s="45" t="s">
        <v>247</v>
      </c>
      <c r="C29" s="42">
        <f>SUM(C30)</f>
        <v>3129200</v>
      </c>
    </row>
    <row r="30" spans="1:3" ht="110.25">
      <c r="A30" s="39" t="s">
        <v>246</v>
      </c>
      <c r="B30" s="161" t="s">
        <v>247</v>
      </c>
      <c r="C30" s="42">
        <f>SUM(C31)</f>
        <v>3129200</v>
      </c>
    </row>
    <row r="31" spans="1:3" ht="110.25">
      <c r="A31" s="39" t="s">
        <v>246</v>
      </c>
      <c r="B31" s="161" t="s">
        <v>247</v>
      </c>
      <c r="C31" s="42">
        <v>3129200</v>
      </c>
    </row>
    <row r="32" spans="1:3" ht="15.75">
      <c r="A32" s="39" t="s">
        <v>170</v>
      </c>
      <c r="B32" s="40" t="s">
        <v>171</v>
      </c>
      <c r="C32" s="38">
        <f>SUM(C33)</f>
        <v>338700</v>
      </c>
    </row>
    <row r="33" spans="1:3" ht="31.5">
      <c r="A33" s="39" t="s">
        <v>172</v>
      </c>
      <c r="B33" s="40" t="s">
        <v>173</v>
      </c>
      <c r="C33" s="41">
        <f>SUM(C34)</f>
        <v>338700</v>
      </c>
    </row>
    <row r="34" spans="1:3" ht="34.5" customHeight="1">
      <c r="A34" s="39" t="s">
        <v>174</v>
      </c>
      <c r="B34" s="40" t="s">
        <v>175</v>
      </c>
      <c r="C34" s="41">
        <v>338700</v>
      </c>
    </row>
    <row r="35" spans="1:3" ht="15.75">
      <c r="A35" s="36" t="s">
        <v>176</v>
      </c>
      <c r="B35" s="37" t="s">
        <v>177</v>
      </c>
      <c r="C35" s="38">
        <f>SUM(C9)+C24</f>
        <v>7890868.8900000006</v>
      </c>
    </row>
  </sheetData>
  <mergeCells count="2">
    <mergeCell ref="A6:C6"/>
    <mergeCell ref="A1:C5"/>
  </mergeCells>
  <pageMargins left="0.7" right="0.7" top="0.75" bottom="0.75" header="0.3" footer="0.3"/>
  <pageSetup paperSize="9" scale="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zoomScale="80" zoomScaleNormal="80" workbookViewId="0">
      <selection activeCell="H22" sqref="H22"/>
    </sheetView>
  </sheetViews>
  <sheetFormatPr defaultRowHeight="12.75"/>
  <cols>
    <col min="1" max="1" width="70" customWidth="1"/>
    <col min="2" max="2" width="40.5703125" customWidth="1"/>
    <col min="3" max="3" width="18.42578125" customWidth="1"/>
    <col min="4" max="4" width="17.5703125" customWidth="1"/>
  </cols>
  <sheetData>
    <row r="1" spans="1:4" ht="148.5" customHeight="1">
      <c r="A1" s="156"/>
      <c r="B1" s="203" t="s">
        <v>310</v>
      </c>
      <c r="C1" s="203"/>
      <c r="D1" s="203"/>
    </row>
    <row r="2" spans="1:4" ht="12.75" customHeight="1">
      <c r="A2" s="157"/>
      <c r="B2" s="157"/>
      <c r="C2" s="157"/>
      <c r="D2" s="157"/>
    </row>
    <row r="3" spans="1:4" ht="15.75">
      <c r="A3" s="43"/>
      <c r="B3" s="43"/>
      <c r="C3" s="43"/>
      <c r="D3" s="43"/>
    </row>
    <row r="4" spans="1:4" ht="36.75" customHeight="1">
      <c r="A4" s="200" t="s">
        <v>313</v>
      </c>
      <c r="B4" s="200"/>
      <c r="C4" s="200"/>
      <c r="D4" s="200"/>
    </row>
    <row r="5" spans="1:4" ht="15.75">
      <c r="A5" s="44"/>
      <c r="B5" s="44"/>
      <c r="C5" s="44"/>
      <c r="D5" s="44"/>
    </row>
    <row r="6" spans="1:4" ht="15.75">
      <c r="A6" s="201" t="s">
        <v>117</v>
      </c>
      <c r="B6" s="201" t="s">
        <v>129</v>
      </c>
      <c r="C6" s="202" t="s">
        <v>178</v>
      </c>
      <c r="D6" s="202"/>
    </row>
    <row r="7" spans="1:4" ht="15.75">
      <c r="A7" s="201"/>
      <c r="B7" s="201"/>
      <c r="C7" s="35" t="s">
        <v>179</v>
      </c>
      <c r="D7" s="46" t="s">
        <v>251</v>
      </c>
    </row>
    <row r="8" spans="1:4" ht="15.75">
      <c r="A8" s="36" t="s">
        <v>180</v>
      </c>
      <c r="B8" s="47" t="s">
        <v>132</v>
      </c>
      <c r="C8" s="48">
        <f>SUM(C15,C12,C10)</f>
        <v>1032000</v>
      </c>
      <c r="D8" s="48">
        <f>SUM(D15,D12,D10)</f>
        <v>1063000</v>
      </c>
    </row>
    <row r="9" spans="1:4" ht="15.75">
      <c r="A9" s="39" t="s">
        <v>133</v>
      </c>
      <c r="B9" s="35" t="s">
        <v>134</v>
      </c>
      <c r="C9" s="181">
        <f>SUM(C10)</f>
        <v>65000</v>
      </c>
      <c r="D9" s="181">
        <f>SUM(D10)</f>
        <v>70000</v>
      </c>
    </row>
    <row r="10" spans="1:4" ht="15.75">
      <c r="A10" s="39" t="s">
        <v>135</v>
      </c>
      <c r="B10" s="35" t="s">
        <v>136</v>
      </c>
      <c r="C10" s="49">
        <f>SUM(C11)</f>
        <v>65000</v>
      </c>
      <c r="D10" s="49">
        <f>SUM(D11)</f>
        <v>70000</v>
      </c>
    </row>
    <row r="11" spans="1:4" ht="78.75">
      <c r="A11" s="39" t="s">
        <v>181</v>
      </c>
      <c r="B11" s="35" t="s">
        <v>138</v>
      </c>
      <c r="C11" s="49">
        <v>65000</v>
      </c>
      <c r="D11" s="49">
        <v>70000</v>
      </c>
    </row>
    <row r="12" spans="1:4" ht="15.75">
      <c r="A12" s="39" t="s">
        <v>155</v>
      </c>
      <c r="B12" s="178" t="s">
        <v>156</v>
      </c>
      <c r="C12" s="181">
        <f>SUM(C13)</f>
        <v>20000</v>
      </c>
      <c r="D12" s="181">
        <f>SUM(D13)</f>
        <v>35000</v>
      </c>
    </row>
    <row r="13" spans="1:4" ht="15.75">
      <c r="A13" s="39" t="s">
        <v>157</v>
      </c>
      <c r="B13" s="178" t="s">
        <v>188</v>
      </c>
      <c r="C13" s="49">
        <f>SUM(C14)</f>
        <v>20000</v>
      </c>
      <c r="D13" s="49">
        <f>SUM(D14)</f>
        <v>35000</v>
      </c>
    </row>
    <row r="14" spans="1:4" ht="15.75">
      <c r="A14" s="39" t="s">
        <v>157</v>
      </c>
      <c r="B14" s="178" t="s">
        <v>159</v>
      </c>
      <c r="C14" s="49">
        <v>20000</v>
      </c>
      <c r="D14" s="49">
        <v>35000</v>
      </c>
    </row>
    <row r="15" spans="1:4" ht="15.75">
      <c r="A15" s="39" t="s">
        <v>139</v>
      </c>
      <c r="B15" s="35" t="s">
        <v>140</v>
      </c>
      <c r="C15" s="51">
        <f>SUM(C16+C18)</f>
        <v>947000</v>
      </c>
      <c r="D15" s="51">
        <f>SUM(D16+D18)</f>
        <v>958000</v>
      </c>
    </row>
    <row r="16" spans="1:4" ht="15.75">
      <c r="A16" s="39" t="s">
        <v>141</v>
      </c>
      <c r="B16" s="35" t="s">
        <v>182</v>
      </c>
      <c r="C16" s="50">
        <f>SUM(C17)</f>
        <v>387000</v>
      </c>
      <c r="D16" s="50">
        <f>SUM(D17)</f>
        <v>390000</v>
      </c>
    </row>
    <row r="17" spans="1:4" ht="47.25">
      <c r="A17" s="39" t="s">
        <v>183</v>
      </c>
      <c r="B17" s="35" t="s">
        <v>184</v>
      </c>
      <c r="C17" s="50">
        <v>387000</v>
      </c>
      <c r="D17" s="50">
        <v>390000</v>
      </c>
    </row>
    <row r="18" spans="1:4" ht="15.75">
      <c r="A18" s="39" t="s">
        <v>145</v>
      </c>
      <c r="B18" s="35" t="s">
        <v>146</v>
      </c>
      <c r="C18" s="50">
        <f>SUM(C19,C21)</f>
        <v>560000</v>
      </c>
      <c r="D18" s="50">
        <f>SUM(D19,D21)</f>
        <v>568000</v>
      </c>
    </row>
    <row r="19" spans="1:4" ht="15.75">
      <c r="A19" s="39" t="s">
        <v>185</v>
      </c>
      <c r="B19" s="35" t="s">
        <v>148</v>
      </c>
      <c r="C19" s="50">
        <f>SUM(C20)</f>
        <v>65000</v>
      </c>
      <c r="D19" s="50">
        <f>SUM(D20)</f>
        <v>68000</v>
      </c>
    </row>
    <row r="20" spans="1:4" ht="31.5">
      <c r="A20" s="39" t="s">
        <v>149</v>
      </c>
      <c r="B20" s="35" t="s">
        <v>150</v>
      </c>
      <c r="C20" s="50">
        <v>65000</v>
      </c>
      <c r="D20" s="50">
        <v>68000</v>
      </c>
    </row>
    <row r="21" spans="1:4" ht="15.75">
      <c r="A21" s="39" t="s">
        <v>151</v>
      </c>
      <c r="B21" s="35" t="s">
        <v>186</v>
      </c>
      <c r="C21" s="50">
        <f>SUM(C22)</f>
        <v>495000</v>
      </c>
      <c r="D21" s="50">
        <f>SUM(D22)</f>
        <v>500000</v>
      </c>
    </row>
    <row r="22" spans="1:4" ht="31.5">
      <c r="A22" s="39" t="s">
        <v>153</v>
      </c>
      <c r="B22" s="35" t="s">
        <v>187</v>
      </c>
      <c r="C22" s="50">
        <v>495000</v>
      </c>
      <c r="D22" s="50">
        <v>500000</v>
      </c>
    </row>
    <row r="23" spans="1:4" ht="15.75">
      <c r="A23" s="36" t="s">
        <v>160</v>
      </c>
      <c r="B23" s="47" t="s">
        <v>161</v>
      </c>
      <c r="C23" s="51">
        <f>SUM(C24)</f>
        <v>3637000</v>
      </c>
      <c r="D23" s="51">
        <f>SUM(D25+D28+D31)</f>
        <v>2291300</v>
      </c>
    </row>
    <row r="24" spans="1:4" ht="31.5">
      <c r="A24" s="39" t="s">
        <v>162</v>
      </c>
      <c r="B24" s="35" t="s">
        <v>163</v>
      </c>
      <c r="C24" s="50">
        <f>SUM(C31,C28,C25)</f>
        <v>3637000</v>
      </c>
      <c r="D24" s="50">
        <f>SUM(D27:D28,D31)</f>
        <v>2291300</v>
      </c>
    </row>
    <row r="25" spans="1:4" ht="15.75">
      <c r="A25" s="39" t="s">
        <v>189</v>
      </c>
      <c r="B25" s="35" t="s">
        <v>165</v>
      </c>
      <c r="C25" s="51">
        <f>C26</f>
        <v>3298300</v>
      </c>
      <c r="D25" s="51">
        <f>D26</f>
        <v>1952600</v>
      </c>
    </row>
    <row r="26" spans="1:4" ht="15.75">
      <c r="A26" s="39" t="s">
        <v>166</v>
      </c>
      <c r="B26" s="35" t="s">
        <v>167</v>
      </c>
      <c r="C26" s="50">
        <f>C27</f>
        <v>3298300</v>
      </c>
      <c r="D26" s="50">
        <f>D27</f>
        <v>1952600</v>
      </c>
    </row>
    <row r="27" spans="1:4" ht="31.5">
      <c r="A27" s="39" t="s">
        <v>168</v>
      </c>
      <c r="B27" s="35" t="s">
        <v>169</v>
      </c>
      <c r="C27" s="50">
        <v>3298300</v>
      </c>
      <c r="D27" s="50">
        <v>1952600</v>
      </c>
    </row>
    <row r="28" spans="1:4" ht="126">
      <c r="A28" s="39" t="s">
        <v>246</v>
      </c>
      <c r="B28" s="161" t="s">
        <v>247</v>
      </c>
      <c r="C28" s="51">
        <f>SUM(C29)</f>
        <v>0</v>
      </c>
      <c r="D28" s="51">
        <f>SUM(D29)</f>
        <v>0</v>
      </c>
    </row>
    <row r="29" spans="1:4" ht="126">
      <c r="A29" s="39" t="s">
        <v>246</v>
      </c>
      <c r="B29" s="161" t="s">
        <v>247</v>
      </c>
      <c r="C29" s="50">
        <f>SUM(C30)</f>
        <v>0</v>
      </c>
      <c r="D29" s="50">
        <f>SUM(D30)</f>
        <v>0</v>
      </c>
    </row>
    <row r="30" spans="1:4" ht="126">
      <c r="A30" s="39" t="s">
        <v>246</v>
      </c>
      <c r="B30" s="161" t="s">
        <v>247</v>
      </c>
      <c r="C30" s="50">
        <v>0</v>
      </c>
      <c r="D30" s="50">
        <v>0</v>
      </c>
    </row>
    <row r="31" spans="1:4" ht="15.75">
      <c r="A31" s="52" t="s">
        <v>190</v>
      </c>
      <c r="B31" s="35" t="s">
        <v>171</v>
      </c>
      <c r="C31" s="51">
        <f>SUM(C32)</f>
        <v>338700</v>
      </c>
      <c r="D31" s="51">
        <f>SUM(D32)</f>
        <v>338700</v>
      </c>
    </row>
    <row r="32" spans="1:4" ht="40.5" customHeight="1">
      <c r="A32" s="39" t="s">
        <v>172</v>
      </c>
      <c r="B32" s="35" t="s">
        <v>173</v>
      </c>
      <c r="C32" s="50">
        <f>SUM(C33)</f>
        <v>338700</v>
      </c>
      <c r="D32" s="50">
        <f>SUM(D33)</f>
        <v>338700</v>
      </c>
    </row>
    <row r="33" spans="1:4" ht="47.25">
      <c r="A33" s="39" t="s">
        <v>191</v>
      </c>
      <c r="B33" s="35" t="s">
        <v>175</v>
      </c>
      <c r="C33" s="50">
        <v>338700</v>
      </c>
      <c r="D33" s="50">
        <v>338700</v>
      </c>
    </row>
    <row r="34" spans="1:4" ht="35.25" customHeight="1">
      <c r="A34" s="53" t="s">
        <v>192</v>
      </c>
      <c r="B34" s="47" t="s">
        <v>177</v>
      </c>
      <c r="C34" s="51">
        <f>SUM(C24+C8)</f>
        <v>4669000</v>
      </c>
      <c r="D34" s="51">
        <f>SUM(D8+D23)</f>
        <v>3354300</v>
      </c>
    </row>
    <row r="35" spans="1:4" ht="15">
      <c r="A35" s="54"/>
      <c r="B35" s="54"/>
      <c r="C35" s="54"/>
      <c r="D35" s="54"/>
    </row>
  </sheetData>
  <mergeCells count="5">
    <mergeCell ref="A4:D4"/>
    <mergeCell ref="A6:A7"/>
    <mergeCell ref="B6:B7"/>
    <mergeCell ref="C6:D6"/>
    <mergeCell ref="B1:D1"/>
  </mergeCells>
  <pageMargins left="0.7" right="0.7" top="0.75" bottom="0.75" header="0.3" footer="0.3"/>
  <pageSetup paperSize="9" scale="6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zoomScale="90" zoomScaleNormal="90" workbookViewId="0">
      <selection activeCell="C1" sqref="C1"/>
    </sheetView>
  </sheetViews>
  <sheetFormatPr defaultRowHeight="12.75"/>
  <cols>
    <col min="1" max="1" width="51.42578125" customWidth="1"/>
    <col min="2" max="2" width="37.140625" customWidth="1"/>
    <col min="3" max="3" width="18.5703125" customWidth="1"/>
  </cols>
  <sheetData>
    <row r="1" spans="1:3" ht="15.75" customHeight="1">
      <c r="A1" s="189"/>
      <c r="B1" s="190"/>
      <c r="C1" s="184" t="s">
        <v>334</v>
      </c>
    </row>
    <row r="2" spans="1:3" ht="15.75" customHeight="1">
      <c r="A2" s="189"/>
      <c r="B2" s="190"/>
      <c r="C2" s="184" t="s">
        <v>311</v>
      </c>
    </row>
    <row r="3" spans="1:3" ht="15.75" customHeight="1">
      <c r="A3" s="189"/>
      <c r="B3" s="190"/>
      <c r="C3" s="184" t="s">
        <v>306</v>
      </c>
    </row>
    <row r="4" spans="1:3" ht="11.25" customHeight="1">
      <c r="A4" s="189"/>
      <c r="B4" s="190"/>
      <c r="C4" s="184" t="s">
        <v>296</v>
      </c>
    </row>
    <row r="5" spans="1:3" ht="15.75" customHeight="1">
      <c r="A5" s="190"/>
      <c r="B5" s="189"/>
      <c r="C5" s="184" t="s">
        <v>312</v>
      </c>
    </row>
    <row r="6" spans="1:3" ht="15.75" customHeight="1">
      <c r="A6" s="190"/>
      <c r="B6" s="189"/>
      <c r="C6" s="184" t="s">
        <v>307</v>
      </c>
    </row>
    <row r="7" spans="1:3" ht="12" customHeight="1">
      <c r="A7" s="190"/>
      <c r="B7" s="189"/>
      <c r="C7" s="184" t="s">
        <v>309</v>
      </c>
    </row>
    <row r="8" spans="1:3" ht="15.75" customHeight="1">
      <c r="A8" s="183"/>
      <c r="B8" s="11"/>
      <c r="C8" s="11"/>
    </row>
    <row r="9" spans="1:3" ht="23.25" customHeight="1">
      <c r="A9" s="204" t="s">
        <v>210</v>
      </c>
      <c r="B9" s="204"/>
      <c r="C9" s="204"/>
    </row>
    <row r="10" spans="1:3" ht="37.5" customHeight="1">
      <c r="A10" s="205" t="s">
        <v>314</v>
      </c>
      <c r="B10" s="205"/>
      <c r="C10" s="205"/>
    </row>
    <row r="11" spans="1:3" ht="14.25" customHeight="1">
      <c r="A11" s="154"/>
      <c r="B11" s="154"/>
      <c r="C11" s="154"/>
    </row>
    <row r="12" spans="1:3" ht="15.75">
      <c r="A12" s="142" t="s">
        <v>0</v>
      </c>
      <c r="B12" s="142" t="s">
        <v>129</v>
      </c>
      <c r="C12" s="142" t="s">
        <v>211</v>
      </c>
    </row>
    <row r="13" spans="1:3" ht="31.5">
      <c r="A13" s="145" t="s">
        <v>212</v>
      </c>
      <c r="B13" s="17" t="s">
        <v>213</v>
      </c>
      <c r="C13" s="28">
        <v>0</v>
      </c>
    </row>
    <row r="14" spans="1:3" ht="31.5">
      <c r="A14" s="145" t="s">
        <v>214</v>
      </c>
      <c r="B14" s="17" t="s">
        <v>215</v>
      </c>
      <c r="C14" s="28">
        <v>0</v>
      </c>
    </row>
    <row r="15" spans="1:3" ht="31.5">
      <c r="A15" s="145" t="s">
        <v>216</v>
      </c>
      <c r="B15" s="17" t="s">
        <v>217</v>
      </c>
      <c r="C15" s="28">
        <v>0</v>
      </c>
    </row>
    <row r="16" spans="1:3" ht="47.25">
      <c r="A16" s="145" t="s">
        <v>218</v>
      </c>
      <c r="B16" s="17" t="s">
        <v>219</v>
      </c>
      <c r="C16" s="28">
        <v>0</v>
      </c>
    </row>
    <row r="17" spans="1:3" ht="47.25">
      <c r="A17" s="145" t="s">
        <v>220</v>
      </c>
      <c r="B17" s="17" t="s">
        <v>221</v>
      </c>
      <c r="C17" s="28">
        <v>0</v>
      </c>
    </row>
    <row r="18" spans="1:3" ht="47.25">
      <c r="A18" s="145" t="s">
        <v>222</v>
      </c>
      <c r="B18" s="17" t="s">
        <v>223</v>
      </c>
      <c r="C18" s="28">
        <v>0</v>
      </c>
    </row>
    <row r="19" spans="1:3" ht="31.5">
      <c r="A19" s="145" t="s">
        <v>224</v>
      </c>
      <c r="B19" s="17" t="s">
        <v>225</v>
      </c>
      <c r="C19" s="29">
        <v>0</v>
      </c>
    </row>
    <row r="20" spans="1:3" ht="15.75">
      <c r="A20" s="145" t="s">
        <v>226</v>
      </c>
      <c r="B20" s="17" t="s">
        <v>227</v>
      </c>
      <c r="C20" s="28">
        <f t="shared" ref="C20:C21" si="0">C21</f>
        <v>-7890868.8899999997</v>
      </c>
    </row>
    <row r="21" spans="1:3" ht="15.75">
      <c r="A21" s="145" t="s">
        <v>228</v>
      </c>
      <c r="B21" s="17" t="s">
        <v>229</v>
      </c>
      <c r="C21" s="28">
        <f t="shared" si="0"/>
        <v>-7890868.8899999997</v>
      </c>
    </row>
    <row r="22" spans="1:3" ht="31.5">
      <c r="A22" s="145" t="s">
        <v>230</v>
      </c>
      <c r="B22" s="17" t="s">
        <v>231</v>
      </c>
      <c r="C22" s="28">
        <f>C23</f>
        <v>-7890868.8899999997</v>
      </c>
    </row>
    <row r="23" spans="1:3" ht="31.5">
      <c r="A23" s="145" t="s">
        <v>232</v>
      </c>
      <c r="B23" s="17" t="s">
        <v>233</v>
      </c>
      <c r="C23" s="28">
        <v>-7890868.8899999997</v>
      </c>
    </row>
    <row r="24" spans="1:3" ht="15.75">
      <c r="A24" s="145" t="s">
        <v>234</v>
      </c>
      <c r="B24" s="17" t="s">
        <v>235</v>
      </c>
      <c r="C24" s="28">
        <f t="shared" ref="C24:C25" si="1">C25</f>
        <v>7890868.8899999997</v>
      </c>
    </row>
    <row r="25" spans="1:3" ht="15.75">
      <c r="A25" s="145" t="s">
        <v>236</v>
      </c>
      <c r="B25" s="17" t="s">
        <v>237</v>
      </c>
      <c r="C25" s="28">
        <f t="shared" si="1"/>
        <v>7890868.8899999997</v>
      </c>
    </row>
    <row r="26" spans="1:3" ht="31.5">
      <c r="A26" s="145" t="s">
        <v>238</v>
      </c>
      <c r="B26" s="17" t="s">
        <v>239</v>
      </c>
      <c r="C26" s="28">
        <f>C27</f>
        <v>7890868.8899999997</v>
      </c>
    </row>
    <row r="27" spans="1:3" ht="31.5">
      <c r="A27" s="155" t="s">
        <v>240</v>
      </c>
      <c r="B27" s="17" t="s">
        <v>241</v>
      </c>
      <c r="C27" s="28">
        <v>7890868.8899999997</v>
      </c>
    </row>
    <row r="28" spans="1:3" ht="15.75">
      <c r="A28" s="11"/>
      <c r="B28" s="11"/>
      <c r="C28" s="11"/>
    </row>
    <row r="29" spans="1:3" ht="15.75">
      <c r="A29" s="11"/>
      <c r="B29" s="11"/>
      <c r="C29" s="11"/>
    </row>
  </sheetData>
  <mergeCells count="2">
    <mergeCell ref="A9:C9"/>
    <mergeCell ref="A10:C10"/>
  </mergeCells>
  <pageMargins left="0.7" right="0.7" top="0.75" bottom="0.75" header="0.3" footer="0.3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F22" sqref="F22"/>
    </sheetView>
  </sheetViews>
  <sheetFormatPr defaultRowHeight="12.75"/>
  <cols>
    <col min="1" max="1" width="52.28515625" customWidth="1"/>
    <col min="2" max="2" width="30.7109375" customWidth="1"/>
    <col min="3" max="3" width="14.140625" customWidth="1"/>
    <col min="4" max="4" width="13.7109375" customWidth="1"/>
  </cols>
  <sheetData>
    <row r="1" spans="1:5">
      <c r="A1" s="185"/>
      <c r="B1" s="186"/>
      <c r="C1" s="185"/>
      <c r="D1" s="187" t="s">
        <v>303</v>
      </c>
      <c r="E1" s="176"/>
    </row>
    <row r="2" spans="1:5">
      <c r="A2" s="185"/>
      <c r="B2" s="186"/>
      <c r="C2" s="185"/>
      <c r="D2" s="187" t="s">
        <v>304</v>
      </c>
      <c r="E2" s="176"/>
    </row>
    <row r="3" spans="1:5">
      <c r="A3" s="185"/>
      <c r="B3" s="186"/>
      <c r="C3" s="185"/>
      <c r="D3" s="187" t="s">
        <v>306</v>
      </c>
      <c r="E3" s="176"/>
    </row>
    <row r="4" spans="1:5" ht="16.5" customHeight="1">
      <c r="A4" s="185"/>
      <c r="B4" s="186"/>
      <c r="C4" s="185"/>
      <c r="D4" s="188" t="s">
        <v>305</v>
      </c>
      <c r="E4" s="176"/>
    </row>
    <row r="5" spans="1:5" ht="16.5" customHeight="1">
      <c r="A5" s="185"/>
      <c r="B5" s="186"/>
      <c r="C5" s="185"/>
      <c r="D5" s="188" t="s">
        <v>308</v>
      </c>
      <c r="E5" s="176"/>
    </row>
    <row r="6" spans="1:5">
      <c r="A6" s="186"/>
      <c r="B6" s="185"/>
      <c r="C6" s="185"/>
      <c r="D6" s="187" t="s">
        <v>307</v>
      </c>
    </row>
    <row r="7" spans="1:5" ht="15" customHeight="1">
      <c r="A7" s="186"/>
      <c r="B7" s="185"/>
      <c r="C7" s="185"/>
      <c r="D7" s="187" t="s">
        <v>309</v>
      </c>
    </row>
    <row r="8" spans="1:5" ht="75" customHeight="1">
      <c r="A8" s="205" t="s">
        <v>315</v>
      </c>
      <c r="B8" s="205"/>
      <c r="C8" s="205"/>
      <c r="D8" s="205"/>
    </row>
    <row r="9" spans="1:5" ht="22.5" customHeight="1">
      <c r="A9" s="206" t="s">
        <v>242</v>
      </c>
      <c r="B9" s="207" t="s">
        <v>243</v>
      </c>
      <c r="C9" s="208" t="s">
        <v>178</v>
      </c>
      <c r="D9" s="208"/>
    </row>
    <row r="10" spans="1:5" ht="15.75">
      <c r="A10" s="206"/>
      <c r="B10" s="207"/>
      <c r="C10" s="175" t="s">
        <v>331</v>
      </c>
      <c r="D10" s="175" t="s">
        <v>332</v>
      </c>
    </row>
    <row r="11" spans="1:5" ht="31.5">
      <c r="A11" s="145" t="s">
        <v>244</v>
      </c>
      <c r="B11" s="142" t="s">
        <v>245</v>
      </c>
      <c r="C11" s="28">
        <v>0</v>
      </c>
      <c r="D11" s="28">
        <v>0</v>
      </c>
    </row>
    <row r="12" spans="1:5" ht="33" customHeight="1">
      <c r="A12" s="192" t="s">
        <v>214</v>
      </c>
      <c r="B12" s="193" t="s">
        <v>215</v>
      </c>
      <c r="C12" s="28">
        <v>0</v>
      </c>
      <c r="D12" s="28">
        <v>0</v>
      </c>
    </row>
    <row r="13" spans="1:5" ht="34.5" customHeight="1">
      <c r="A13" s="192" t="s">
        <v>216</v>
      </c>
      <c r="B13" s="193" t="s">
        <v>217</v>
      </c>
      <c r="C13" s="28">
        <v>0</v>
      </c>
      <c r="D13" s="28">
        <v>0</v>
      </c>
    </row>
    <row r="14" spans="1:5" ht="41.25" customHeight="1">
      <c r="A14" s="192" t="s">
        <v>218</v>
      </c>
      <c r="B14" s="193" t="s">
        <v>219</v>
      </c>
      <c r="C14" s="28">
        <v>0</v>
      </c>
      <c r="D14" s="28">
        <v>0</v>
      </c>
    </row>
    <row r="15" spans="1:5" ht="52.5" customHeight="1">
      <c r="A15" s="192" t="s">
        <v>220</v>
      </c>
      <c r="B15" s="193" t="s">
        <v>221</v>
      </c>
      <c r="C15" s="28">
        <v>0</v>
      </c>
      <c r="D15" s="28">
        <v>0</v>
      </c>
    </row>
    <row r="16" spans="1:5" ht="47.25">
      <c r="A16" s="192" t="s">
        <v>222</v>
      </c>
      <c r="B16" s="193" t="s">
        <v>223</v>
      </c>
      <c r="C16" s="28">
        <v>0</v>
      </c>
      <c r="D16" s="28">
        <v>0</v>
      </c>
    </row>
    <row r="17" spans="1:4" ht="31.5">
      <c r="A17" s="145" t="s">
        <v>224</v>
      </c>
      <c r="B17" s="142" t="s">
        <v>225</v>
      </c>
      <c r="C17" s="28">
        <v>0</v>
      </c>
      <c r="D17" s="28">
        <v>0</v>
      </c>
    </row>
    <row r="18" spans="1:4" ht="0.75" customHeight="1">
      <c r="A18" s="206" t="s">
        <v>226</v>
      </c>
      <c r="B18" s="207" t="s">
        <v>227</v>
      </c>
      <c r="C18" s="158"/>
      <c r="D18" s="158"/>
    </row>
    <row r="19" spans="1:4" ht="32.25" customHeight="1">
      <c r="A19" s="206"/>
      <c r="B19" s="207"/>
      <c r="C19" s="159">
        <f>SUM(C20)</f>
        <v>-4669000</v>
      </c>
      <c r="D19" s="159">
        <f t="shared" ref="D19:D20" si="0">D20</f>
        <v>-3354300</v>
      </c>
    </row>
    <row r="20" spans="1:4" ht="62.25" customHeight="1">
      <c r="A20" s="145" t="s">
        <v>228</v>
      </c>
      <c r="B20" s="142" t="s">
        <v>229</v>
      </c>
      <c r="C20" s="159">
        <f>SUM(C21)</f>
        <v>-4669000</v>
      </c>
      <c r="D20" s="159">
        <f t="shared" si="0"/>
        <v>-3354300</v>
      </c>
    </row>
    <row r="21" spans="1:4" ht="31.5">
      <c r="A21" s="145" t="s">
        <v>230</v>
      </c>
      <c r="B21" s="142" t="s">
        <v>231</v>
      </c>
      <c r="C21" s="159">
        <f>SUM(C22)</f>
        <v>-4669000</v>
      </c>
      <c r="D21" s="159">
        <f>D22</f>
        <v>-3354300</v>
      </c>
    </row>
    <row r="22" spans="1:4" ht="31.5">
      <c r="A22" s="145" t="s">
        <v>232</v>
      </c>
      <c r="B22" s="142" t="s">
        <v>233</v>
      </c>
      <c r="C22" s="159">
        <v>-4669000</v>
      </c>
      <c r="D22" s="159">
        <v>-3354300</v>
      </c>
    </row>
    <row r="23" spans="1:4" ht="15.75">
      <c r="A23" s="145" t="s">
        <v>234</v>
      </c>
      <c r="B23" s="142" t="s">
        <v>235</v>
      </c>
      <c r="C23" s="159">
        <f t="shared" ref="C23:C24" si="1">C24</f>
        <v>4669000</v>
      </c>
      <c r="D23" s="159">
        <f t="shared" ref="D23:D24" si="2">D24</f>
        <v>3354300</v>
      </c>
    </row>
    <row r="24" spans="1:4" ht="15.75">
      <c r="A24" s="145" t="s">
        <v>236</v>
      </c>
      <c r="B24" s="142" t="s">
        <v>237</v>
      </c>
      <c r="C24" s="159">
        <f t="shared" si="1"/>
        <v>4669000</v>
      </c>
      <c r="D24" s="159">
        <f t="shared" si="2"/>
        <v>3354300</v>
      </c>
    </row>
    <row r="25" spans="1:4" ht="31.5">
      <c r="A25" s="145" t="s">
        <v>238</v>
      </c>
      <c r="B25" s="142" t="s">
        <v>239</v>
      </c>
      <c r="C25" s="159">
        <f>C26</f>
        <v>4669000</v>
      </c>
      <c r="D25" s="159">
        <f>D26</f>
        <v>3354300</v>
      </c>
    </row>
    <row r="26" spans="1:4" ht="31.5">
      <c r="A26" s="155" t="s">
        <v>240</v>
      </c>
      <c r="B26" s="142" t="s">
        <v>241</v>
      </c>
      <c r="C26" s="159">
        <v>4669000</v>
      </c>
      <c r="D26" s="159">
        <v>3354300</v>
      </c>
    </row>
    <row r="27" spans="1:4" ht="15.75">
      <c r="A27" s="16"/>
      <c r="B27" s="11"/>
      <c r="C27" s="11"/>
      <c r="D27" s="11"/>
    </row>
  </sheetData>
  <mergeCells count="6">
    <mergeCell ref="A8:D8"/>
    <mergeCell ref="A9:A10"/>
    <mergeCell ref="B9:B10"/>
    <mergeCell ref="C9:D9"/>
    <mergeCell ref="A18:A19"/>
    <mergeCell ref="B18:B19"/>
  </mergeCells>
  <pageMargins left="0.7" right="0.7" top="0.75" bottom="0.75" header="0.3" footer="0.3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120"/>
  <sheetViews>
    <sheetView zoomScale="70" zoomScaleNormal="70" workbookViewId="0">
      <pane xSplit="1" ySplit="8" topLeftCell="B9" activePane="bottomRight" state="frozen"/>
      <selection pane="topRight" activeCell="B1" sqref="B1"/>
      <selection pane="bottomLeft" activeCell="A251" sqref="A251"/>
      <selection pane="bottomRight" activeCell="B1" sqref="B1:H2"/>
    </sheetView>
  </sheetViews>
  <sheetFormatPr defaultColWidth="8.85546875" defaultRowHeight="18.75"/>
  <cols>
    <col min="1" max="1" width="110.28515625" style="3" customWidth="1"/>
    <col min="2" max="2" width="8.85546875" style="4" customWidth="1"/>
    <col min="3" max="3" width="12.140625" style="4" customWidth="1"/>
    <col min="4" max="4" width="22.28515625" style="3" customWidth="1"/>
    <col min="5" max="5" width="12.7109375" style="4" customWidth="1"/>
    <col min="6" max="6" width="12.42578125" style="4" hidden="1" customWidth="1"/>
    <col min="7" max="7" width="24.85546875" style="3" customWidth="1"/>
    <col min="8" max="8" width="2.5703125" style="2" customWidth="1"/>
    <col min="9" max="9" width="15.42578125" style="2" bestFit="1" customWidth="1"/>
    <col min="10" max="10" width="53.28515625" style="2" customWidth="1"/>
    <col min="11" max="16384" width="8.85546875" style="2"/>
  </cols>
  <sheetData>
    <row r="1" spans="1:9" ht="135.75" customHeight="1">
      <c r="A1" s="55"/>
      <c r="B1" s="209" t="s">
        <v>335</v>
      </c>
      <c r="C1" s="209"/>
      <c r="D1" s="209"/>
      <c r="E1" s="209"/>
      <c r="F1" s="209"/>
      <c r="G1" s="209"/>
      <c r="H1" s="209"/>
    </row>
    <row r="2" spans="1:9" ht="21" hidden="1" customHeight="1">
      <c r="A2" s="56"/>
      <c r="B2" s="209"/>
      <c r="C2" s="209"/>
      <c r="D2" s="209"/>
      <c r="E2" s="209"/>
      <c r="F2" s="209"/>
      <c r="G2" s="209"/>
      <c r="H2" s="209"/>
    </row>
    <row r="3" spans="1:9" ht="27.75" customHeight="1">
      <c r="A3" s="57"/>
      <c r="B3" s="58"/>
      <c r="C3" s="58"/>
      <c r="D3" s="211"/>
      <c r="E3" s="211"/>
      <c r="F3" s="211"/>
      <c r="G3" s="211"/>
      <c r="H3" s="59"/>
    </row>
    <row r="4" spans="1:9" ht="47.25" customHeight="1">
      <c r="A4" s="210" t="s">
        <v>316</v>
      </c>
      <c r="B4" s="210"/>
      <c r="C4" s="210"/>
      <c r="D4" s="210"/>
      <c r="E4" s="210"/>
      <c r="F4" s="210"/>
      <c r="G4" s="210"/>
      <c r="H4" s="59"/>
    </row>
    <row r="5" spans="1:9" ht="18.75" hidden="1" customHeight="1">
      <c r="A5" s="210"/>
      <c r="B5" s="210"/>
      <c r="C5" s="210"/>
      <c r="D5" s="210"/>
      <c r="E5" s="210"/>
      <c r="F5" s="210"/>
      <c r="G5" s="210"/>
      <c r="H5" s="59"/>
    </row>
    <row r="6" spans="1:9" ht="18.75" hidden="1" customHeight="1">
      <c r="A6" s="210"/>
      <c r="B6" s="210"/>
      <c r="C6" s="210"/>
      <c r="D6" s="210"/>
      <c r="E6" s="210"/>
      <c r="F6" s="210"/>
      <c r="G6" s="210"/>
      <c r="H6" s="59"/>
    </row>
    <row r="7" spans="1:9" ht="18" customHeight="1">
      <c r="A7" s="57"/>
      <c r="B7" s="60"/>
      <c r="C7" s="60"/>
      <c r="D7" s="57"/>
      <c r="E7" s="60"/>
      <c r="F7" s="60"/>
      <c r="G7" s="61" t="s">
        <v>17</v>
      </c>
      <c r="H7" s="59"/>
    </row>
    <row r="8" spans="1:9" ht="37.5" customHeight="1">
      <c r="A8" s="62" t="s">
        <v>0</v>
      </c>
      <c r="B8" s="63" t="s">
        <v>1</v>
      </c>
      <c r="C8" s="63" t="s">
        <v>2</v>
      </c>
      <c r="D8" s="62" t="s">
        <v>3</v>
      </c>
      <c r="E8" s="63" t="s">
        <v>4</v>
      </c>
      <c r="F8" s="64" t="s">
        <v>18</v>
      </c>
      <c r="G8" s="20">
        <v>2024</v>
      </c>
      <c r="H8" s="59"/>
    </row>
    <row r="9" spans="1:9" s="1" customFormat="1" ht="27" customHeight="1">
      <c r="A9" s="65" t="s">
        <v>5</v>
      </c>
      <c r="B9" s="66"/>
      <c r="C9" s="66"/>
      <c r="D9" s="67"/>
      <c r="E9" s="66"/>
      <c r="F9" s="68"/>
      <c r="G9" s="69">
        <f>SUM(G10+G54+G62+G72+G90+G99+G46+G17)</f>
        <v>7890868.8899999997</v>
      </c>
      <c r="H9" s="70"/>
      <c r="I9" s="164"/>
    </row>
    <row r="10" spans="1:9" s="5" customFormat="1" ht="25.5" customHeight="1">
      <c r="A10" s="65" t="s">
        <v>6</v>
      </c>
      <c r="B10" s="71" t="s">
        <v>7</v>
      </c>
      <c r="C10" s="71" t="s">
        <v>32</v>
      </c>
      <c r="D10" s="72"/>
      <c r="E10" s="73"/>
      <c r="F10" s="74"/>
      <c r="G10" s="69">
        <f>G12+G23+G20</f>
        <v>2911530.3</v>
      </c>
      <c r="H10" s="75"/>
    </row>
    <row r="11" spans="1:9" s="5" customFormat="1" ht="30.75" customHeight="1">
      <c r="A11" s="65" t="s">
        <v>91</v>
      </c>
      <c r="B11" s="71" t="s">
        <v>7</v>
      </c>
      <c r="C11" s="71" t="s">
        <v>8</v>
      </c>
      <c r="D11" s="72"/>
      <c r="E11" s="73"/>
      <c r="F11" s="74"/>
      <c r="G11" s="69">
        <f>G12</f>
        <v>565798.42000000004</v>
      </c>
      <c r="H11" s="75"/>
    </row>
    <row r="12" spans="1:9" ht="47.25">
      <c r="A12" s="65" t="s">
        <v>280</v>
      </c>
      <c r="B12" s="73" t="s">
        <v>7</v>
      </c>
      <c r="C12" s="73" t="s">
        <v>8</v>
      </c>
      <c r="D12" s="72" t="s">
        <v>40</v>
      </c>
      <c r="E12" s="73"/>
      <c r="F12" s="74"/>
      <c r="G12" s="69">
        <f>G13</f>
        <v>565798.42000000004</v>
      </c>
      <c r="H12" s="59"/>
    </row>
    <row r="13" spans="1:9" ht="63">
      <c r="A13" s="67" t="s">
        <v>258</v>
      </c>
      <c r="B13" s="73" t="s">
        <v>7</v>
      </c>
      <c r="C13" s="73" t="s">
        <v>8</v>
      </c>
      <c r="D13" s="72" t="s">
        <v>33</v>
      </c>
      <c r="E13" s="73"/>
      <c r="F13" s="74"/>
      <c r="G13" s="76">
        <f>SUM(G15:G16)</f>
        <v>565798.42000000004</v>
      </c>
      <c r="H13" s="59"/>
    </row>
    <row r="14" spans="1:9" ht="47.25">
      <c r="A14" s="67" t="s">
        <v>9</v>
      </c>
      <c r="B14" s="73" t="s">
        <v>7</v>
      </c>
      <c r="C14" s="73" t="s">
        <v>8</v>
      </c>
      <c r="D14" s="72" t="s">
        <v>33</v>
      </c>
      <c r="E14" s="73" t="s">
        <v>10</v>
      </c>
      <c r="F14" s="74"/>
      <c r="G14" s="76">
        <f>SUM(G15:G16)</f>
        <v>565798.42000000004</v>
      </c>
      <c r="H14" s="59"/>
    </row>
    <row r="15" spans="1:9" ht="18">
      <c r="A15" s="67" t="s">
        <v>36</v>
      </c>
      <c r="B15" s="73" t="s">
        <v>7</v>
      </c>
      <c r="C15" s="73" t="s">
        <v>8</v>
      </c>
      <c r="D15" s="72" t="s">
        <v>33</v>
      </c>
      <c r="E15" s="73" t="s">
        <v>34</v>
      </c>
      <c r="F15" s="74"/>
      <c r="G15" s="76">
        <v>434561</v>
      </c>
      <c r="H15" s="59"/>
    </row>
    <row r="16" spans="1:9" ht="31.5">
      <c r="A16" s="67" t="s">
        <v>37</v>
      </c>
      <c r="B16" s="73" t="s">
        <v>7</v>
      </c>
      <c r="C16" s="73" t="s">
        <v>8</v>
      </c>
      <c r="D16" s="72" t="s">
        <v>33</v>
      </c>
      <c r="E16" s="73" t="s">
        <v>35</v>
      </c>
      <c r="F16" s="74"/>
      <c r="G16" s="76">
        <v>131237.42000000001</v>
      </c>
      <c r="H16" s="59"/>
      <c r="I16" s="1"/>
    </row>
    <row r="17" spans="1:9" ht="51.75" customHeight="1">
      <c r="A17" s="67" t="s">
        <v>327</v>
      </c>
      <c r="B17" s="73" t="s">
        <v>7</v>
      </c>
      <c r="C17" s="73" t="s">
        <v>328</v>
      </c>
      <c r="D17" s="72" t="s">
        <v>329</v>
      </c>
      <c r="E17" s="73"/>
      <c r="F17" s="74"/>
      <c r="G17" s="76">
        <f>SUM(G18)</f>
        <v>165610</v>
      </c>
      <c r="H17" s="59"/>
      <c r="I17" s="1"/>
    </row>
    <row r="18" spans="1:9" ht="18">
      <c r="A18" s="67" t="s">
        <v>19</v>
      </c>
      <c r="B18" s="73" t="s">
        <v>7</v>
      </c>
      <c r="C18" s="73" t="s">
        <v>328</v>
      </c>
      <c r="D18" s="72" t="s">
        <v>329</v>
      </c>
      <c r="E18" s="73"/>
      <c r="F18" s="74"/>
      <c r="G18" s="76">
        <f>SUM(G19)</f>
        <v>165610</v>
      </c>
      <c r="H18" s="59"/>
      <c r="I18" s="1"/>
    </row>
    <row r="19" spans="1:9" ht="18">
      <c r="A19" s="67" t="s">
        <v>326</v>
      </c>
      <c r="B19" s="73" t="s">
        <v>7</v>
      </c>
      <c r="C19" s="73" t="s">
        <v>328</v>
      </c>
      <c r="D19" s="72" t="s">
        <v>329</v>
      </c>
      <c r="E19" s="73" t="s">
        <v>330</v>
      </c>
      <c r="F19" s="74"/>
      <c r="G19" s="76">
        <v>165610</v>
      </c>
      <c r="H19" s="59"/>
      <c r="I19" s="1"/>
    </row>
    <row r="20" spans="1:9" ht="18">
      <c r="A20" s="65" t="s">
        <v>38</v>
      </c>
      <c r="B20" s="73" t="s">
        <v>7</v>
      </c>
      <c r="C20" s="73" t="s">
        <v>39</v>
      </c>
      <c r="D20" s="72" t="s">
        <v>292</v>
      </c>
      <c r="E20" s="73"/>
      <c r="F20" s="74"/>
      <c r="G20" s="76">
        <f>SUM(G21)</f>
        <v>5000</v>
      </c>
      <c r="H20" s="59"/>
      <c r="I20" s="1"/>
    </row>
    <row r="21" spans="1:9" ht="31.5">
      <c r="A21" s="67" t="s">
        <v>283</v>
      </c>
      <c r="B21" s="73" t="s">
        <v>7</v>
      </c>
      <c r="C21" s="73" t="s">
        <v>39</v>
      </c>
      <c r="D21" s="72" t="s">
        <v>252</v>
      </c>
      <c r="E21" s="73"/>
      <c r="F21" s="74"/>
      <c r="G21" s="76">
        <v>5000</v>
      </c>
      <c r="H21" s="59"/>
      <c r="I21" s="1"/>
    </row>
    <row r="22" spans="1:9" ht="18">
      <c r="A22" s="67" t="s">
        <v>76</v>
      </c>
      <c r="B22" s="73" t="s">
        <v>7</v>
      </c>
      <c r="C22" s="73" t="s">
        <v>39</v>
      </c>
      <c r="D22" s="72" t="s">
        <v>252</v>
      </c>
      <c r="E22" s="73" t="s">
        <v>59</v>
      </c>
      <c r="F22" s="74"/>
      <c r="G22" s="76">
        <v>5000</v>
      </c>
      <c r="H22" s="59"/>
      <c r="I22" s="1"/>
    </row>
    <row r="23" spans="1:9" s="1" customFormat="1" ht="21.6" customHeight="1">
      <c r="A23" s="65" t="s">
        <v>12</v>
      </c>
      <c r="B23" s="71" t="s">
        <v>7</v>
      </c>
      <c r="C23" s="71">
        <v>13</v>
      </c>
      <c r="D23" s="72"/>
      <c r="E23" s="73"/>
      <c r="F23" s="74"/>
      <c r="G23" s="69">
        <f>SUM(G24+G42)</f>
        <v>2340731.88</v>
      </c>
      <c r="H23" s="70"/>
      <c r="I23" s="2"/>
    </row>
    <row r="24" spans="1:9" ht="47.25">
      <c r="A24" s="65" t="s">
        <v>280</v>
      </c>
      <c r="B24" s="73" t="s">
        <v>7</v>
      </c>
      <c r="C24" s="73">
        <v>13</v>
      </c>
      <c r="D24" s="72" t="s">
        <v>40</v>
      </c>
      <c r="E24" s="73"/>
      <c r="F24" s="74"/>
      <c r="G24" s="69">
        <f>SUM(G25+G39)</f>
        <v>2285765.88</v>
      </c>
      <c r="H24" s="59"/>
    </row>
    <row r="25" spans="1:9" ht="81.75" customHeight="1">
      <c r="A25" s="67" t="s">
        <v>277</v>
      </c>
      <c r="B25" s="73" t="s">
        <v>7</v>
      </c>
      <c r="C25" s="73">
        <v>13</v>
      </c>
      <c r="D25" s="72" t="s">
        <v>41</v>
      </c>
      <c r="E25" s="73"/>
      <c r="F25" s="74"/>
      <c r="G25" s="76">
        <f>SUM(G26+G29+G33)</f>
        <v>2264765.88</v>
      </c>
      <c r="H25" s="59"/>
    </row>
    <row r="26" spans="1:9" ht="52.5" customHeight="1">
      <c r="A26" s="79" t="s">
        <v>9</v>
      </c>
      <c r="B26" s="80" t="s">
        <v>7</v>
      </c>
      <c r="C26" s="80">
        <v>13</v>
      </c>
      <c r="D26" s="72" t="s">
        <v>41</v>
      </c>
      <c r="E26" s="80" t="s">
        <v>10</v>
      </c>
      <c r="F26" s="81"/>
      <c r="G26" s="76">
        <f>SUM(G27:G28)</f>
        <v>1527058.34</v>
      </c>
      <c r="H26" s="59"/>
    </row>
    <row r="27" spans="1:9" ht="18">
      <c r="A27" s="23" t="s">
        <v>36</v>
      </c>
      <c r="B27" s="80" t="s">
        <v>7</v>
      </c>
      <c r="C27" s="80">
        <v>13</v>
      </c>
      <c r="D27" s="72" t="s">
        <v>41</v>
      </c>
      <c r="E27" s="82" t="s">
        <v>34</v>
      </c>
      <c r="F27" s="83"/>
      <c r="G27" s="76">
        <v>1172855.8700000001</v>
      </c>
      <c r="H27" s="59"/>
    </row>
    <row r="28" spans="1:9" ht="44.25" customHeight="1">
      <c r="A28" s="23" t="s">
        <v>37</v>
      </c>
      <c r="B28" s="82" t="s">
        <v>7</v>
      </c>
      <c r="C28" s="82">
        <v>13</v>
      </c>
      <c r="D28" s="72" t="s">
        <v>41</v>
      </c>
      <c r="E28" s="82" t="s">
        <v>35</v>
      </c>
      <c r="F28" s="83"/>
      <c r="G28" s="76">
        <v>354202.47</v>
      </c>
      <c r="H28" s="59"/>
    </row>
    <row r="29" spans="1:9" ht="18">
      <c r="A29" s="84" t="s">
        <v>22</v>
      </c>
      <c r="B29" s="85" t="s">
        <v>7</v>
      </c>
      <c r="C29" s="85">
        <v>13</v>
      </c>
      <c r="D29" s="86" t="s">
        <v>41</v>
      </c>
      <c r="E29" s="87" t="s">
        <v>23</v>
      </c>
      <c r="F29" s="88"/>
      <c r="G29" s="69">
        <f>SUM(G30:G32)</f>
        <v>688276.54</v>
      </c>
      <c r="H29" s="59"/>
    </row>
    <row r="30" spans="1:9" ht="31.5" customHeight="1">
      <c r="A30" s="23" t="s">
        <v>79</v>
      </c>
      <c r="B30" s="85" t="s">
        <v>7</v>
      </c>
      <c r="C30" s="85">
        <v>13</v>
      </c>
      <c r="D30" s="86" t="s">
        <v>41</v>
      </c>
      <c r="E30" s="82" t="s">
        <v>78</v>
      </c>
      <c r="F30" s="83"/>
      <c r="G30" s="76">
        <v>236000</v>
      </c>
      <c r="H30" s="59"/>
    </row>
    <row r="31" spans="1:9" ht="25.5" customHeight="1">
      <c r="A31" s="23" t="s">
        <v>114</v>
      </c>
      <c r="B31" s="85" t="s">
        <v>7</v>
      </c>
      <c r="C31" s="85">
        <v>13</v>
      </c>
      <c r="D31" s="86" t="s">
        <v>41</v>
      </c>
      <c r="E31" s="82" t="s">
        <v>61</v>
      </c>
      <c r="F31" s="83"/>
      <c r="G31" s="76">
        <v>285276.53999999998</v>
      </c>
      <c r="H31" s="59"/>
    </row>
    <row r="32" spans="1:9" ht="18">
      <c r="A32" s="89" t="s">
        <v>248</v>
      </c>
      <c r="B32" s="85" t="s">
        <v>7</v>
      </c>
      <c r="C32" s="85" t="s">
        <v>24</v>
      </c>
      <c r="D32" s="86" t="s">
        <v>41</v>
      </c>
      <c r="E32" s="82" t="s">
        <v>94</v>
      </c>
      <c r="F32" s="83"/>
      <c r="G32" s="76">
        <v>167000</v>
      </c>
      <c r="H32" s="59"/>
    </row>
    <row r="33" spans="1:9 16384:16384" ht="22.5" customHeight="1">
      <c r="A33" s="89" t="s">
        <v>19</v>
      </c>
      <c r="B33" s="85" t="s">
        <v>7</v>
      </c>
      <c r="C33" s="85">
        <v>13</v>
      </c>
      <c r="D33" s="86" t="s">
        <v>41</v>
      </c>
      <c r="E33" s="82" t="s">
        <v>20</v>
      </c>
      <c r="F33" s="83"/>
      <c r="G33" s="69">
        <f>SUM(G34:G37)</f>
        <v>49431</v>
      </c>
      <c r="H33" s="59"/>
    </row>
    <row r="34" spans="1:9 16384:16384" ht="22.5" customHeight="1">
      <c r="A34" s="89" t="s">
        <v>297</v>
      </c>
      <c r="B34" s="91" t="s">
        <v>7</v>
      </c>
      <c r="C34" s="85" t="s">
        <v>24</v>
      </c>
      <c r="D34" s="86" t="s">
        <v>41</v>
      </c>
      <c r="E34" s="82" t="s">
        <v>298</v>
      </c>
      <c r="F34" s="83"/>
      <c r="G34" s="76">
        <v>1000</v>
      </c>
      <c r="H34" s="59"/>
    </row>
    <row r="35" spans="1:9 16384:16384" ht="21.75" customHeight="1">
      <c r="A35" s="90" t="s">
        <v>64</v>
      </c>
      <c r="B35" s="91" t="s">
        <v>7</v>
      </c>
      <c r="C35" s="85">
        <v>13</v>
      </c>
      <c r="D35" s="86" t="s">
        <v>41</v>
      </c>
      <c r="E35" s="82" t="s">
        <v>62</v>
      </c>
      <c r="F35" s="83"/>
      <c r="G35" s="76">
        <v>30122</v>
      </c>
      <c r="H35" s="59"/>
    </row>
    <row r="36" spans="1:9 16384:16384" ht="23.25" customHeight="1">
      <c r="A36" s="90" t="s">
        <v>65</v>
      </c>
      <c r="B36" s="91" t="s">
        <v>7</v>
      </c>
      <c r="C36" s="85">
        <v>13</v>
      </c>
      <c r="D36" s="86" t="s">
        <v>41</v>
      </c>
      <c r="E36" s="82" t="s">
        <v>63</v>
      </c>
      <c r="F36" s="83"/>
      <c r="G36" s="76">
        <v>4623</v>
      </c>
      <c r="H36" s="59"/>
    </row>
    <row r="37" spans="1:9 16384:16384" ht="23.25" customHeight="1">
      <c r="A37" s="92" t="s">
        <v>113</v>
      </c>
      <c r="B37" s="91" t="s">
        <v>7</v>
      </c>
      <c r="C37" s="85" t="s">
        <v>24</v>
      </c>
      <c r="D37" s="86" t="s">
        <v>41</v>
      </c>
      <c r="E37" s="82" t="s">
        <v>93</v>
      </c>
      <c r="F37" s="83"/>
      <c r="G37" s="76">
        <v>13686</v>
      </c>
      <c r="H37" s="59"/>
    </row>
    <row r="38" spans="1:9 16384:16384" ht="48" customHeight="1">
      <c r="A38" s="93" t="s">
        <v>290</v>
      </c>
      <c r="B38" s="82" t="s">
        <v>7</v>
      </c>
      <c r="C38" s="82" t="s">
        <v>24</v>
      </c>
      <c r="D38" s="24" t="s">
        <v>40</v>
      </c>
      <c r="E38" s="82"/>
      <c r="F38" s="83"/>
      <c r="G38" s="69">
        <f>SUM(G39)</f>
        <v>21000</v>
      </c>
      <c r="H38" s="59"/>
      <c r="XFD38" s="13">
        <f>SUM(G38:XFC38)</f>
        <v>21000</v>
      </c>
    </row>
    <row r="39" spans="1:9 16384:16384" ht="71.25" customHeight="1">
      <c r="A39" s="94" t="s">
        <v>260</v>
      </c>
      <c r="B39" s="95" t="s">
        <v>7</v>
      </c>
      <c r="C39" s="96">
        <v>13</v>
      </c>
      <c r="D39" s="97" t="s">
        <v>42</v>
      </c>
      <c r="E39" s="96"/>
      <c r="F39" s="98" t="s">
        <v>21</v>
      </c>
      <c r="G39" s="76">
        <f>G40</f>
        <v>21000</v>
      </c>
      <c r="H39" s="59"/>
    </row>
    <row r="40" spans="1:9 16384:16384" ht="18">
      <c r="A40" s="67" t="s">
        <v>22</v>
      </c>
      <c r="B40" s="99" t="s">
        <v>7</v>
      </c>
      <c r="C40" s="73">
        <v>13</v>
      </c>
      <c r="D40" s="97" t="s">
        <v>42</v>
      </c>
      <c r="E40" s="73" t="s">
        <v>23</v>
      </c>
      <c r="F40" s="74" t="s">
        <v>21</v>
      </c>
      <c r="G40" s="76">
        <f>SUM(G41)</f>
        <v>21000</v>
      </c>
      <c r="H40" s="59"/>
    </row>
    <row r="41" spans="1:9 16384:16384" ht="18">
      <c r="A41" s="67" t="s">
        <v>60</v>
      </c>
      <c r="B41" s="99" t="s">
        <v>7</v>
      </c>
      <c r="C41" s="73">
        <v>13</v>
      </c>
      <c r="D41" s="97" t="s">
        <v>42</v>
      </c>
      <c r="E41" s="73" t="s">
        <v>61</v>
      </c>
      <c r="F41" s="74"/>
      <c r="G41" s="76">
        <v>21000</v>
      </c>
      <c r="H41" s="59"/>
    </row>
    <row r="42" spans="1:9 16384:16384" ht="21.75" customHeight="1">
      <c r="A42" s="65" t="s">
        <v>25</v>
      </c>
      <c r="B42" s="73" t="s">
        <v>7</v>
      </c>
      <c r="C42" s="73">
        <v>13</v>
      </c>
      <c r="D42" s="72" t="s">
        <v>74</v>
      </c>
      <c r="E42" s="73"/>
      <c r="F42" s="74"/>
      <c r="G42" s="69">
        <f>SUM(G43)</f>
        <v>54966</v>
      </c>
      <c r="H42" s="59"/>
    </row>
    <row r="43" spans="1:9 16384:16384" ht="41.25" customHeight="1">
      <c r="A43" s="67" t="s">
        <v>28</v>
      </c>
      <c r="B43" s="73" t="s">
        <v>7</v>
      </c>
      <c r="C43" s="73">
        <v>13</v>
      </c>
      <c r="D43" s="72" t="s">
        <v>291</v>
      </c>
      <c r="E43" s="73"/>
      <c r="F43" s="74"/>
      <c r="G43" s="76">
        <f>SUM(G44)</f>
        <v>54966</v>
      </c>
      <c r="H43" s="59"/>
    </row>
    <row r="44" spans="1:9 16384:16384" ht="24.75" customHeight="1">
      <c r="A44" s="67" t="s">
        <v>31</v>
      </c>
      <c r="B44" s="73" t="s">
        <v>7</v>
      </c>
      <c r="C44" s="73" t="s">
        <v>24</v>
      </c>
      <c r="D44" s="72" t="s">
        <v>73</v>
      </c>
      <c r="E44" s="73" t="s">
        <v>30</v>
      </c>
      <c r="F44" s="74"/>
      <c r="G44" s="76">
        <f>SUM(G45)</f>
        <v>54966</v>
      </c>
      <c r="H44" s="59"/>
    </row>
    <row r="45" spans="1:9 16384:16384" ht="23.25" customHeight="1">
      <c r="A45" s="67" t="s">
        <v>67</v>
      </c>
      <c r="B45" s="73" t="s">
        <v>7</v>
      </c>
      <c r="C45" s="73" t="s">
        <v>24</v>
      </c>
      <c r="D45" s="72" t="s">
        <v>73</v>
      </c>
      <c r="E45" s="73" t="s">
        <v>66</v>
      </c>
      <c r="F45" s="74"/>
      <c r="G45" s="76">
        <v>54966</v>
      </c>
      <c r="H45" s="59"/>
    </row>
    <row r="46" spans="1:9 16384:16384" ht="21" customHeight="1">
      <c r="A46" s="65" t="s">
        <v>26</v>
      </c>
      <c r="B46" s="71" t="s">
        <v>8</v>
      </c>
      <c r="C46" s="71" t="s">
        <v>32</v>
      </c>
      <c r="D46" s="72"/>
      <c r="E46" s="73"/>
      <c r="F46" s="74"/>
      <c r="G46" s="69">
        <f>SUM(G49+G52)</f>
        <v>338700</v>
      </c>
      <c r="H46" s="59"/>
      <c r="I46" s="5"/>
    </row>
    <row r="47" spans="1:9 16384:16384" s="5" customFormat="1" ht="22.5" customHeight="1">
      <c r="A47" s="65" t="s">
        <v>13</v>
      </c>
      <c r="B47" s="71" t="s">
        <v>8</v>
      </c>
      <c r="C47" s="71" t="s">
        <v>11</v>
      </c>
      <c r="D47" s="72"/>
      <c r="E47" s="73"/>
      <c r="F47" s="74"/>
      <c r="G47" s="69">
        <f>SUM(G49+G52)</f>
        <v>338700</v>
      </c>
      <c r="H47" s="75"/>
    </row>
    <row r="48" spans="1:9 16384:16384" s="5" customFormat="1" ht="53.25" customHeight="1">
      <c r="A48" s="173" t="s">
        <v>276</v>
      </c>
      <c r="B48" s="73" t="s">
        <v>8</v>
      </c>
      <c r="C48" s="73" t="s">
        <v>11</v>
      </c>
      <c r="D48" s="72" t="s">
        <v>29</v>
      </c>
      <c r="E48" s="73"/>
      <c r="F48" s="74"/>
      <c r="G48" s="76">
        <f>SUM(G49+G52)</f>
        <v>338700</v>
      </c>
      <c r="H48" s="75"/>
      <c r="I48" s="6"/>
    </row>
    <row r="49" spans="1:9" s="6" customFormat="1" ht="59.25" customHeight="1">
      <c r="A49" s="67" t="s">
        <v>9</v>
      </c>
      <c r="B49" s="73" t="s">
        <v>8</v>
      </c>
      <c r="C49" s="73" t="s">
        <v>11</v>
      </c>
      <c r="D49" s="72" t="s">
        <v>27</v>
      </c>
      <c r="E49" s="73" t="s">
        <v>10</v>
      </c>
      <c r="F49" s="74"/>
      <c r="G49" s="76">
        <f>SUM(G50:G51)</f>
        <v>300637</v>
      </c>
      <c r="H49" s="100"/>
      <c r="I49" s="2"/>
    </row>
    <row r="50" spans="1:9" ht="27" customHeight="1">
      <c r="A50" s="67" t="s">
        <v>36</v>
      </c>
      <c r="B50" s="73" t="s">
        <v>8</v>
      </c>
      <c r="C50" s="73" t="s">
        <v>11</v>
      </c>
      <c r="D50" s="72" t="s">
        <v>27</v>
      </c>
      <c r="E50" s="73" t="s">
        <v>34</v>
      </c>
      <c r="F50" s="74"/>
      <c r="G50" s="76">
        <v>230904</v>
      </c>
      <c r="H50" s="59"/>
    </row>
    <row r="51" spans="1:9" ht="49.5" customHeight="1">
      <c r="A51" s="67" t="s">
        <v>37</v>
      </c>
      <c r="B51" s="73" t="s">
        <v>8</v>
      </c>
      <c r="C51" s="73" t="s">
        <v>11</v>
      </c>
      <c r="D51" s="72" t="s">
        <v>27</v>
      </c>
      <c r="E51" s="73" t="s">
        <v>35</v>
      </c>
      <c r="F51" s="74"/>
      <c r="G51" s="76">
        <v>69733</v>
      </c>
      <c r="H51" s="59"/>
    </row>
    <row r="52" spans="1:9" ht="19.5" customHeight="1">
      <c r="A52" s="67" t="s">
        <v>22</v>
      </c>
      <c r="B52" s="73" t="s">
        <v>8</v>
      </c>
      <c r="C52" s="73" t="s">
        <v>11</v>
      </c>
      <c r="D52" s="72" t="s">
        <v>27</v>
      </c>
      <c r="E52" s="73" t="s">
        <v>23</v>
      </c>
      <c r="F52" s="74"/>
      <c r="G52" s="76">
        <f>SUM(G53)</f>
        <v>38063</v>
      </c>
      <c r="H52" s="59"/>
    </row>
    <row r="53" spans="1:9" ht="22.5" customHeight="1">
      <c r="A53" s="67" t="s">
        <v>60</v>
      </c>
      <c r="B53" s="73" t="s">
        <v>8</v>
      </c>
      <c r="C53" s="73" t="s">
        <v>11</v>
      </c>
      <c r="D53" s="72" t="s">
        <v>27</v>
      </c>
      <c r="E53" s="73" t="s">
        <v>61</v>
      </c>
      <c r="F53" s="74"/>
      <c r="G53" s="76">
        <v>38063</v>
      </c>
      <c r="H53" s="59"/>
    </row>
    <row r="54" spans="1:9" ht="22.5" customHeight="1">
      <c r="A54" s="65" t="s">
        <v>44</v>
      </c>
      <c r="B54" s="71" t="s">
        <v>11</v>
      </c>
      <c r="C54" s="71" t="s">
        <v>32</v>
      </c>
      <c r="D54" s="72"/>
      <c r="E54" s="73"/>
      <c r="F54" s="74"/>
      <c r="G54" s="69">
        <f>SUM(G56+G59)</f>
        <v>16000</v>
      </c>
      <c r="H54" s="59"/>
    </row>
    <row r="55" spans="1:9" ht="16.5" customHeight="1">
      <c r="A55" s="101" t="s">
        <v>68</v>
      </c>
      <c r="B55" s="71" t="s">
        <v>11</v>
      </c>
      <c r="C55" s="71" t="s">
        <v>69</v>
      </c>
      <c r="D55" s="77"/>
      <c r="E55" s="71"/>
      <c r="F55" s="78"/>
      <c r="G55" s="69">
        <f>SUM(G56+G59)</f>
        <v>16000</v>
      </c>
      <c r="H55" s="59"/>
      <c r="I55" s="1"/>
    </row>
    <row r="56" spans="1:9" s="1" customFormat="1" ht="50.25" customHeight="1">
      <c r="A56" s="25" t="s">
        <v>262</v>
      </c>
      <c r="B56" s="71" t="s">
        <v>11</v>
      </c>
      <c r="C56" s="71" t="s">
        <v>69</v>
      </c>
      <c r="D56" s="77" t="s">
        <v>45</v>
      </c>
      <c r="E56" s="71"/>
      <c r="F56" s="78"/>
      <c r="G56" s="69">
        <f>G57</f>
        <v>10000</v>
      </c>
      <c r="H56" s="70"/>
      <c r="I56" s="2"/>
    </row>
    <row r="57" spans="1:9" ht="25.5" customHeight="1">
      <c r="A57" s="67" t="s">
        <v>22</v>
      </c>
      <c r="B57" s="73" t="s">
        <v>11</v>
      </c>
      <c r="C57" s="73" t="s">
        <v>69</v>
      </c>
      <c r="D57" s="72" t="s">
        <v>46</v>
      </c>
      <c r="E57" s="73" t="s">
        <v>23</v>
      </c>
      <c r="F57" s="74"/>
      <c r="G57" s="76">
        <f>G58</f>
        <v>10000</v>
      </c>
      <c r="H57" s="59"/>
    </row>
    <row r="58" spans="1:9" ht="27" customHeight="1">
      <c r="A58" s="67" t="s">
        <v>60</v>
      </c>
      <c r="B58" s="73" t="s">
        <v>11</v>
      </c>
      <c r="C58" s="73" t="s">
        <v>69</v>
      </c>
      <c r="D58" s="72" t="s">
        <v>46</v>
      </c>
      <c r="E58" s="73" t="s">
        <v>61</v>
      </c>
      <c r="F58" s="74"/>
      <c r="G58" s="76">
        <v>10000</v>
      </c>
      <c r="H58" s="59"/>
    </row>
    <row r="59" spans="1:9" ht="47.25" customHeight="1">
      <c r="A59" s="65" t="s">
        <v>263</v>
      </c>
      <c r="B59" s="71" t="s">
        <v>11</v>
      </c>
      <c r="C59" s="71" t="s">
        <v>69</v>
      </c>
      <c r="D59" s="77" t="s">
        <v>75</v>
      </c>
      <c r="E59" s="71"/>
      <c r="F59" s="78"/>
      <c r="G59" s="69">
        <f>SUM(G60)</f>
        <v>6000</v>
      </c>
      <c r="H59" s="59"/>
      <c r="I59" s="1"/>
    </row>
    <row r="60" spans="1:9" s="1" customFormat="1" ht="29.25" customHeight="1">
      <c r="A60" s="67" t="s">
        <v>22</v>
      </c>
      <c r="B60" s="73" t="s">
        <v>11</v>
      </c>
      <c r="C60" s="73" t="s">
        <v>69</v>
      </c>
      <c r="D60" s="72" t="s">
        <v>43</v>
      </c>
      <c r="E60" s="73" t="s">
        <v>23</v>
      </c>
      <c r="F60" s="74"/>
      <c r="G60" s="76">
        <f>SUM(G61)</f>
        <v>6000</v>
      </c>
      <c r="H60" s="70"/>
      <c r="I60" s="2"/>
    </row>
    <row r="61" spans="1:9" ht="33.75" customHeight="1">
      <c r="A61" s="67" t="s">
        <v>60</v>
      </c>
      <c r="B61" s="73" t="s">
        <v>11</v>
      </c>
      <c r="C61" s="73" t="s">
        <v>69</v>
      </c>
      <c r="D61" s="72" t="s">
        <v>43</v>
      </c>
      <c r="E61" s="73" t="s">
        <v>61</v>
      </c>
      <c r="F61" s="74"/>
      <c r="G61" s="76">
        <v>6000</v>
      </c>
      <c r="H61" s="59"/>
    </row>
    <row r="62" spans="1:9" ht="21.75" customHeight="1">
      <c r="A62" s="65" t="s">
        <v>80</v>
      </c>
      <c r="B62" s="71" t="s">
        <v>81</v>
      </c>
      <c r="C62" s="71" t="s">
        <v>32</v>
      </c>
      <c r="D62" s="72"/>
      <c r="E62" s="73"/>
      <c r="F62" s="74"/>
      <c r="G62" s="69">
        <f t="shared" ref="G62:G66" si="0">G63</f>
        <v>50000</v>
      </c>
      <c r="H62" s="59"/>
    </row>
    <row r="63" spans="1:9" ht="24" customHeight="1">
      <c r="A63" s="67" t="s">
        <v>82</v>
      </c>
      <c r="B63" s="71" t="s">
        <v>81</v>
      </c>
      <c r="C63" s="71" t="s">
        <v>83</v>
      </c>
      <c r="D63" s="72"/>
      <c r="E63" s="73"/>
      <c r="F63" s="74"/>
      <c r="G63" s="69">
        <f t="shared" si="0"/>
        <v>50000</v>
      </c>
      <c r="H63" s="59"/>
    </row>
    <row r="64" spans="1:9" ht="47.25">
      <c r="A64" s="65" t="s">
        <v>264</v>
      </c>
      <c r="B64" s="71" t="s">
        <v>81</v>
      </c>
      <c r="C64" s="71" t="s">
        <v>83</v>
      </c>
      <c r="D64" s="77" t="s">
        <v>89</v>
      </c>
      <c r="E64" s="73"/>
      <c r="F64" s="74"/>
      <c r="G64" s="69">
        <f t="shared" si="0"/>
        <v>50000</v>
      </c>
      <c r="H64" s="59"/>
    </row>
    <row r="65" spans="1:9" ht="63">
      <c r="A65" s="67" t="s">
        <v>284</v>
      </c>
      <c r="B65" s="73" t="s">
        <v>81</v>
      </c>
      <c r="C65" s="73" t="s">
        <v>83</v>
      </c>
      <c r="D65" s="72" t="s">
        <v>90</v>
      </c>
      <c r="E65" s="73"/>
      <c r="F65" s="74"/>
      <c r="G65" s="76">
        <f t="shared" si="0"/>
        <v>50000</v>
      </c>
      <c r="H65" s="59"/>
    </row>
    <row r="66" spans="1:9" ht="30" customHeight="1">
      <c r="A66" s="67" t="s">
        <v>22</v>
      </c>
      <c r="B66" s="73" t="s">
        <v>81</v>
      </c>
      <c r="C66" s="73" t="s">
        <v>83</v>
      </c>
      <c r="D66" s="72" t="s">
        <v>90</v>
      </c>
      <c r="E66" s="73" t="s">
        <v>23</v>
      </c>
      <c r="F66" s="74"/>
      <c r="G66" s="76">
        <f t="shared" si="0"/>
        <v>50000</v>
      </c>
      <c r="H66" s="59"/>
    </row>
    <row r="67" spans="1:9" ht="30.75" customHeight="1">
      <c r="A67" s="67" t="s">
        <v>84</v>
      </c>
      <c r="B67" s="73" t="s">
        <v>81</v>
      </c>
      <c r="C67" s="73" t="s">
        <v>83</v>
      </c>
      <c r="D67" s="72" t="s">
        <v>90</v>
      </c>
      <c r="E67" s="73" t="s">
        <v>85</v>
      </c>
      <c r="F67" s="74"/>
      <c r="G67" s="76">
        <f>G68</f>
        <v>50000</v>
      </c>
      <c r="H67" s="59"/>
    </row>
    <row r="68" spans="1:9" ht="30.75" customHeight="1">
      <c r="A68" s="67" t="s">
        <v>86</v>
      </c>
      <c r="B68" s="73" t="s">
        <v>81</v>
      </c>
      <c r="C68" s="73" t="s">
        <v>83</v>
      </c>
      <c r="D68" s="72" t="s">
        <v>90</v>
      </c>
      <c r="E68" s="73" t="s">
        <v>61</v>
      </c>
      <c r="F68" s="74"/>
      <c r="G68" s="76">
        <v>50000</v>
      </c>
      <c r="H68" s="59"/>
    </row>
    <row r="69" spans="1:9" ht="27.75" customHeight="1">
      <c r="A69" s="67" t="s">
        <v>19</v>
      </c>
      <c r="B69" s="73" t="s">
        <v>81</v>
      </c>
      <c r="C69" s="73" t="s">
        <v>83</v>
      </c>
      <c r="D69" s="72" t="s">
        <v>90</v>
      </c>
      <c r="E69" s="73" t="s">
        <v>20</v>
      </c>
      <c r="F69" s="74"/>
      <c r="G69" s="76">
        <v>0</v>
      </c>
      <c r="H69" s="59"/>
    </row>
    <row r="70" spans="1:9" ht="26.25" customHeight="1">
      <c r="A70" s="67" t="s">
        <v>88</v>
      </c>
      <c r="B70" s="73" t="s">
        <v>81</v>
      </c>
      <c r="C70" s="73" t="s">
        <v>83</v>
      </c>
      <c r="D70" s="72" t="s">
        <v>90</v>
      </c>
      <c r="E70" s="73" t="s">
        <v>87</v>
      </c>
      <c r="F70" s="74"/>
      <c r="G70" s="76">
        <v>0</v>
      </c>
      <c r="H70" s="59"/>
    </row>
    <row r="71" spans="1:9" ht="26.25" customHeight="1">
      <c r="A71" s="67" t="s">
        <v>64</v>
      </c>
      <c r="B71" s="73" t="s">
        <v>81</v>
      </c>
      <c r="C71" s="73" t="s">
        <v>83</v>
      </c>
      <c r="D71" s="72" t="s">
        <v>90</v>
      </c>
      <c r="E71" s="73" t="s">
        <v>62</v>
      </c>
      <c r="F71" s="74"/>
      <c r="G71" s="76">
        <v>0</v>
      </c>
      <c r="H71" s="59"/>
    </row>
    <row r="72" spans="1:9" ht="30.75" customHeight="1">
      <c r="A72" s="65" t="s">
        <v>15</v>
      </c>
      <c r="B72" s="71" t="s">
        <v>14</v>
      </c>
      <c r="C72" s="71" t="s">
        <v>32</v>
      </c>
      <c r="D72" s="72"/>
      <c r="E72" s="73"/>
      <c r="F72" s="74"/>
      <c r="G72" s="69">
        <f>SUM(G74+G78+G82+G86)</f>
        <v>4128314.62</v>
      </c>
      <c r="H72" s="59"/>
    </row>
    <row r="73" spans="1:9" ht="22.5" customHeight="1">
      <c r="A73" s="65" t="s">
        <v>16</v>
      </c>
      <c r="B73" s="71" t="s">
        <v>14</v>
      </c>
      <c r="C73" s="71" t="s">
        <v>11</v>
      </c>
      <c r="D73" s="72"/>
      <c r="E73" s="73"/>
      <c r="F73" s="74"/>
      <c r="G73" s="76">
        <f>SUM(G74+G78+G82+G86)</f>
        <v>4128314.62</v>
      </c>
      <c r="H73" s="59"/>
    </row>
    <row r="74" spans="1:9" ht="54" customHeight="1">
      <c r="A74" s="65" t="s">
        <v>274</v>
      </c>
      <c r="B74" s="71" t="s">
        <v>14</v>
      </c>
      <c r="C74" s="71" t="s">
        <v>11</v>
      </c>
      <c r="D74" s="77" t="s">
        <v>47</v>
      </c>
      <c r="E74" s="71"/>
      <c r="F74" s="78"/>
      <c r="G74" s="69">
        <f t="shared" ref="G74:G75" si="1">G75</f>
        <v>300000</v>
      </c>
      <c r="H74" s="59"/>
      <c r="I74" s="1"/>
    </row>
    <row r="75" spans="1:9" s="1" customFormat="1" ht="70.5" customHeight="1">
      <c r="A75" s="67" t="s">
        <v>266</v>
      </c>
      <c r="B75" s="73" t="s">
        <v>14</v>
      </c>
      <c r="C75" s="73" t="s">
        <v>11</v>
      </c>
      <c r="D75" s="72" t="s">
        <v>48</v>
      </c>
      <c r="E75" s="73"/>
      <c r="F75" s="74"/>
      <c r="G75" s="76">
        <f t="shared" si="1"/>
        <v>300000</v>
      </c>
      <c r="H75" s="70"/>
      <c r="I75" s="7"/>
    </row>
    <row r="76" spans="1:9" s="7" customFormat="1" ht="26.25" customHeight="1">
      <c r="A76" s="67" t="s">
        <v>22</v>
      </c>
      <c r="B76" s="73" t="s">
        <v>14</v>
      </c>
      <c r="C76" s="73" t="s">
        <v>11</v>
      </c>
      <c r="D76" s="72" t="s">
        <v>48</v>
      </c>
      <c r="E76" s="73" t="s">
        <v>23</v>
      </c>
      <c r="F76" s="74"/>
      <c r="G76" s="76">
        <f>G77</f>
        <v>300000</v>
      </c>
      <c r="H76" s="102"/>
      <c r="I76" s="2"/>
    </row>
    <row r="77" spans="1:9" ht="31.5" customHeight="1">
      <c r="A77" s="67" t="s">
        <v>60</v>
      </c>
      <c r="B77" s="73" t="s">
        <v>14</v>
      </c>
      <c r="C77" s="73" t="s">
        <v>11</v>
      </c>
      <c r="D77" s="72" t="s">
        <v>48</v>
      </c>
      <c r="E77" s="73" t="s">
        <v>61</v>
      </c>
      <c r="F77" s="74"/>
      <c r="G77" s="76">
        <v>300000</v>
      </c>
      <c r="H77" s="59"/>
    </row>
    <row r="78" spans="1:9" ht="60" customHeight="1">
      <c r="A78" s="65" t="s">
        <v>265</v>
      </c>
      <c r="B78" s="71" t="s">
        <v>14</v>
      </c>
      <c r="C78" s="71" t="s">
        <v>11</v>
      </c>
      <c r="D78" s="77" t="s">
        <v>47</v>
      </c>
      <c r="E78" s="71"/>
      <c r="F78" s="78"/>
      <c r="G78" s="69">
        <f t="shared" ref="G78:G79" si="2">SUM(G79)</f>
        <v>80000</v>
      </c>
      <c r="H78" s="59"/>
      <c r="I78" s="1"/>
    </row>
    <row r="79" spans="1:9" s="1" customFormat="1" ht="62.25" customHeight="1">
      <c r="A79" s="57" t="s">
        <v>293</v>
      </c>
      <c r="B79" s="73" t="s">
        <v>14</v>
      </c>
      <c r="C79" s="73" t="s">
        <v>11</v>
      </c>
      <c r="D79" s="72" t="s">
        <v>49</v>
      </c>
      <c r="E79" s="73"/>
      <c r="F79" s="74"/>
      <c r="G79" s="76">
        <f t="shared" si="2"/>
        <v>80000</v>
      </c>
      <c r="H79" s="70"/>
      <c r="I79" s="8"/>
    </row>
    <row r="80" spans="1:9" s="8" customFormat="1" ht="33.75" customHeight="1">
      <c r="A80" s="67" t="s">
        <v>22</v>
      </c>
      <c r="B80" s="73" t="s">
        <v>14</v>
      </c>
      <c r="C80" s="73" t="s">
        <v>11</v>
      </c>
      <c r="D80" s="72" t="s">
        <v>49</v>
      </c>
      <c r="E80" s="73" t="s">
        <v>23</v>
      </c>
      <c r="F80" s="74"/>
      <c r="G80" s="76">
        <f>SUM(G81)</f>
        <v>80000</v>
      </c>
      <c r="H80" s="103"/>
      <c r="I80" s="2"/>
    </row>
    <row r="81" spans="1:9" ht="30.75" customHeight="1">
      <c r="A81" s="67" t="s">
        <v>60</v>
      </c>
      <c r="B81" s="73" t="s">
        <v>14</v>
      </c>
      <c r="C81" s="73" t="s">
        <v>11</v>
      </c>
      <c r="D81" s="72" t="s">
        <v>49</v>
      </c>
      <c r="E81" s="73" t="s">
        <v>61</v>
      </c>
      <c r="F81" s="74"/>
      <c r="G81" s="76">
        <v>80000</v>
      </c>
      <c r="H81" s="59"/>
    </row>
    <row r="82" spans="1:9" s="1" customFormat="1" ht="57" customHeight="1">
      <c r="A82" s="65" t="s">
        <v>265</v>
      </c>
      <c r="B82" s="71" t="s">
        <v>14</v>
      </c>
      <c r="C82" s="71" t="s">
        <v>11</v>
      </c>
      <c r="D82" s="77" t="s">
        <v>47</v>
      </c>
      <c r="E82" s="71"/>
      <c r="F82" s="78"/>
      <c r="G82" s="69">
        <f t="shared" ref="G82:G83" si="3">G83</f>
        <v>603390</v>
      </c>
      <c r="H82" s="70"/>
    </row>
    <row r="83" spans="1:9" ht="32.25" customHeight="1">
      <c r="A83" s="14" t="s">
        <v>268</v>
      </c>
      <c r="B83" s="73" t="s">
        <v>14</v>
      </c>
      <c r="C83" s="73" t="s">
        <v>11</v>
      </c>
      <c r="D83" s="72" t="s">
        <v>50</v>
      </c>
      <c r="E83" s="73"/>
      <c r="F83" s="74"/>
      <c r="G83" s="76">
        <f t="shared" si="3"/>
        <v>603390</v>
      </c>
      <c r="H83" s="59"/>
    </row>
    <row r="84" spans="1:9" ht="27" customHeight="1">
      <c r="A84" s="67" t="s">
        <v>22</v>
      </c>
      <c r="B84" s="73" t="s">
        <v>14</v>
      </c>
      <c r="C84" s="73" t="s">
        <v>11</v>
      </c>
      <c r="D84" s="72" t="s">
        <v>50</v>
      </c>
      <c r="E84" s="73" t="s">
        <v>23</v>
      </c>
      <c r="F84" s="74"/>
      <c r="G84" s="76">
        <f>G85</f>
        <v>603390</v>
      </c>
      <c r="H84" s="59"/>
    </row>
    <row r="85" spans="1:9" ht="26.25" customHeight="1">
      <c r="A85" s="67" t="s">
        <v>60</v>
      </c>
      <c r="B85" s="73" t="s">
        <v>14</v>
      </c>
      <c r="C85" s="73" t="s">
        <v>11</v>
      </c>
      <c r="D85" s="72" t="s">
        <v>50</v>
      </c>
      <c r="E85" s="73" t="s">
        <v>61</v>
      </c>
      <c r="F85" s="74"/>
      <c r="G85" s="76">
        <v>603390</v>
      </c>
      <c r="H85" s="59"/>
    </row>
    <row r="86" spans="1:9" s="1" customFormat="1" ht="60" customHeight="1" thickBot="1">
      <c r="A86" s="65" t="s">
        <v>265</v>
      </c>
      <c r="B86" s="71" t="s">
        <v>14</v>
      </c>
      <c r="C86" s="71" t="s">
        <v>11</v>
      </c>
      <c r="D86" s="77" t="s">
        <v>47</v>
      </c>
      <c r="E86" s="71"/>
      <c r="F86" s="78"/>
      <c r="G86" s="69">
        <f t="shared" ref="G86:G87" si="4">G87</f>
        <v>3144924.62</v>
      </c>
      <c r="H86" s="70"/>
    </row>
    <row r="87" spans="1:9" ht="37.5" customHeight="1" thickBot="1">
      <c r="A87" s="15" t="s">
        <v>269</v>
      </c>
      <c r="B87" s="73" t="s">
        <v>14</v>
      </c>
      <c r="C87" s="73" t="s">
        <v>11</v>
      </c>
      <c r="D87" s="72" t="s">
        <v>51</v>
      </c>
      <c r="E87" s="73"/>
      <c r="F87" s="74"/>
      <c r="G87" s="76">
        <f t="shared" si="4"/>
        <v>3144924.62</v>
      </c>
      <c r="H87" s="59"/>
    </row>
    <row r="88" spans="1:9" ht="27" customHeight="1">
      <c r="A88" s="67" t="s">
        <v>22</v>
      </c>
      <c r="B88" s="73" t="s">
        <v>14</v>
      </c>
      <c r="C88" s="73" t="s">
        <v>11</v>
      </c>
      <c r="D88" s="72" t="s">
        <v>51</v>
      </c>
      <c r="E88" s="73" t="s">
        <v>23</v>
      </c>
      <c r="F88" s="74"/>
      <c r="G88" s="76">
        <f>G89</f>
        <v>3144924.62</v>
      </c>
      <c r="H88" s="59"/>
    </row>
    <row r="89" spans="1:9" ht="37.5" customHeight="1">
      <c r="A89" s="67" t="s">
        <v>60</v>
      </c>
      <c r="B89" s="73" t="s">
        <v>14</v>
      </c>
      <c r="C89" s="73" t="s">
        <v>11</v>
      </c>
      <c r="D89" s="72" t="s">
        <v>51</v>
      </c>
      <c r="E89" s="73" t="s">
        <v>61</v>
      </c>
      <c r="F89" s="74"/>
      <c r="G89" s="76">
        <v>3144924.62</v>
      </c>
      <c r="H89" s="59"/>
    </row>
    <row r="90" spans="1:9" ht="24" customHeight="1">
      <c r="A90" s="65" t="s">
        <v>71</v>
      </c>
      <c r="B90" s="71" t="s">
        <v>52</v>
      </c>
      <c r="C90" s="71" t="s">
        <v>32</v>
      </c>
      <c r="D90" s="77"/>
      <c r="E90" s="71"/>
      <c r="F90" s="78"/>
      <c r="G90" s="69">
        <f>SUM(G93+G96)</f>
        <v>260713.97</v>
      </c>
      <c r="H90" s="59"/>
      <c r="I90" s="1"/>
    </row>
    <row r="91" spans="1:9" s="1" customFormat="1" ht="22.5" customHeight="1">
      <c r="A91" s="65" t="s">
        <v>53</v>
      </c>
      <c r="B91" s="71" t="s">
        <v>52</v>
      </c>
      <c r="C91" s="71" t="s">
        <v>7</v>
      </c>
      <c r="D91" s="77"/>
      <c r="E91" s="71"/>
      <c r="F91" s="78"/>
      <c r="G91" s="76">
        <f t="shared" ref="G91:G93" si="5">G92</f>
        <v>240713.97</v>
      </c>
      <c r="H91" s="70"/>
    </row>
    <row r="92" spans="1:9" s="1" customFormat="1" ht="50.25" customHeight="1">
      <c r="A92" s="65" t="s">
        <v>294</v>
      </c>
      <c r="B92" s="71" t="s">
        <v>52</v>
      </c>
      <c r="C92" s="71" t="s">
        <v>7</v>
      </c>
      <c r="D92" s="77" t="s">
        <v>54</v>
      </c>
      <c r="E92" s="71"/>
      <c r="F92" s="78"/>
      <c r="G92" s="76">
        <f t="shared" si="5"/>
        <v>240713.97</v>
      </c>
      <c r="H92" s="70"/>
    </row>
    <row r="93" spans="1:9" s="1" customFormat="1" ht="25.5" customHeight="1">
      <c r="A93" s="67" t="s">
        <v>77</v>
      </c>
      <c r="B93" s="71" t="s">
        <v>52</v>
      </c>
      <c r="C93" s="71" t="s">
        <v>7</v>
      </c>
      <c r="D93" s="77" t="s">
        <v>55</v>
      </c>
      <c r="E93" s="71"/>
      <c r="F93" s="78"/>
      <c r="G93" s="76">
        <f t="shared" si="5"/>
        <v>240713.97</v>
      </c>
      <c r="H93" s="70"/>
    </row>
    <row r="94" spans="1:9" s="1" customFormat="1" ht="17.25" customHeight="1">
      <c r="A94" s="149" t="s">
        <v>31</v>
      </c>
      <c r="B94" s="73" t="s">
        <v>52</v>
      </c>
      <c r="C94" s="73" t="s">
        <v>7</v>
      </c>
      <c r="D94" s="72" t="s">
        <v>55</v>
      </c>
      <c r="E94" s="73" t="s">
        <v>30</v>
      </c>
      <c r="F94" s="105"/>
      <c r="G94" s="76">
        <f>G95</f>
        <v>240713.97</v>
      </c>
      <c r="H94" s="70"/>
      <c r="I94" s="9"/>
    </row>
    <row r="95" spans="1:9" s="9" customFormat="1" ht="25.5" customHeight="1">
      <c r="A95" s="104" t="s">
        <v>67</v>
      </c>
      <c r="B95" s="73" t="s">
        <v>52</v>
      </c>
      <c r="C95" s="73" t="s">
        <v>7</v>
      </c>
      <c r="D95" s="72" t="s">
        <v>55</v>
      </c>
      <c r="E95" s="73" t="s">
        <v>66</v>
      </c>
      <c r="F95" s="105"/>
      <c r="G95" s="76">
        <v>240713.97</v>
      </c>
      <c r="H95" s="106"/>
    </row>
    <row r="96" spans="1:9" s="9" customFormat="1" ht="55.5" customHeight="1">
      <c r="A96" s="67" t="s">
        <v>271</v>
      </c>
      <c r="B96" s="71" t="s">
        <v>52</v>
      </c>
      <c r="C96" s="71" t="s">
        <v>7</v>
      </c>
      <c r="D96" s="77" t="s">
        <v>54</v>
      </c>
      <c r="E96" s="71"/>
      <c r="F96" s="78"/>
      <c r="G96" s="69">
        <f>G97</f>
        <v>20000</v>
      </c>
      <c r="H96" s="106"/>
      <c r="I96" s="1"/>
    </row>
    <row r="97" spans="1:9" s="1" customFormat="1" ht="27" customHeight="1">
      <c r="A97" s="67" t="s">
        <v>22</v>
      </c>
      <c r="B97" s="73" t="s">
        <v>52</v>
      </c>
      <c r="C97" s="73" t="s">
        <v>7</v>
      </c>
      <c r="D97" s="72" t="s">
        <v>56</v>
      </c>
      <c r="E97" s="73" t="s">
        <v>23</v>
      </c>
      <c r="F97" s="74"/>
      <c r="G97" s="76">
        <f>G98</f>
        <v>20000</v>
      </c>
      <c r="H97" s="70"/>
      <c r="I97" s="2"/>
    </row>
    <row r="98" spans="1:9" ht="32.25" customHeight="1">
      <c r="A98" s="67" t="s">
        <v>60</v>
      </c>
      <c r="B98" s="73" t="s">
        <v>52</v>
      </c>
      <c r="C98" s="73" t="s">
        <v>7</v>
      </c>
      <c r="D98" s="72" t="s">
        <v>56</v>
      </c>
      <c r="E98" s="73" t="s">
        <v>61</v>
      </c>
      <c r="F98" s="74"/>
      <c r="G98" s="76">
        <v>20000</v>
      </c>
      <c r="H98" s="59"/>
    </row>
    <row r="99" spans="1:9" ht="21" customHeight="1">
      <c r="A99" s="65" t="s">
        <v>57</v>
      </c>
      <c r="B99" s="71" t="s">
        <v>39</v>
      </c>
      <c r="C99" s="71" t="s">
        <v>32</v>
      </c>
      <c r="D99" s="72"/>
      <c r="E99" s="71"/>
      <c r="F99" s="78"/>
      <c r="G99" s="69">
        <f t="shared" ref="G99:G101" si="6">G100</f>
        <v>20000</v>
      </c>
      <c r="H99" s="59"/>
      <c r="I99" s="1"/>
    </row>
    <row r="100" spans="1:9" s="1" customFormat="1" ht="18.75" customHeight="1">
      <c r="A100" s="65" t="s">
        <v>72</v>
      </c>
      <c r="B100" s="71" t="s">
        <v>39</v>
      </c>
      <c r="C100" s="71" t="s">
        <v>8</v>
      </c>
      <c r="D100" s="72"/>
      <c r="E100" s="71"/>
      <c r="F100" s="78"/>
      <c r="G100" s="76">
        <f t="shared" si="6"/>
        <v>20000</v>
      </c>
      <c r="H100" s="70"/>
    </row>
    <row r="101" spans="1:9" s="1" customFormat="1" ht="31.5" customHeight="1">
      <c r="A101" s="65" t="s">
        <v>272</v>
      </c>
      <c r="B101" s="71" t="s">
        <v>39</v>
      </c>
      <c r="C101" s="71" t="s">
        <v>8</v>
      </c>
      <c r="D101" s="77" t="s">
        <v>58</v>
      </c>
      <c r="E101" s="71"/>
      <c r="F101" s="78"/>
      <c r="G101" s="76">
        <f t="shared" si="6"/>
        <v>20000</v>
      </c>
      <c r="H101" s="70"/>
    </row>
    <row r="102" spans="1:9" s="1" customFormat="1" ht="24.75" customHeight="1">
      <c r="A102" s="67" t="s">
        <v>22</v>
      </c>
      <c r="B102" s="73" t="s">
        <v>39</v>
      </c>
      <c r="C102" s="73" t="s">
        <v>8</v>
      </c>
      <c r="D102" s="72" t="s">
        <v>58</v>
      </c>
      <c r="E102" s="73" t="s">
        <v>23</v>
      </c>
      <c r="F102" s="74"/>
      <c r="G102" s="76">
        <f>G103</f>
        <v>20000</v>
      </c>
      <c r="H102" s="70"/>
      <c r="I102" s="2"/>
    </row>
    <row r="103" spans="1:9" ht="30.75" customHeight="1">
      <c r="A103" s="67" t="s">
        <v>60</v>
      </c>
      <c r="B103" s="73" t="s">
        <v>39</v>
      </c>
      <c r="C103" s="73" t="s">
        <v>8</v>
      </c>
      <c r="D103" s="72" t="s">
        <v>58</v>
      </c>
      <c r="E103" s="73" t="s">
        <v>61</v>
      </c>
      <c r="F103" s="74"/>
      <c r="G103" s="76">
        <v>20000</v>
      </c>
      <c r="H103" s="59"/>
    </row>
    <row r="104" spans="1:9" ht="24.75" customHeight="1">
      <c r="A104" s="59"/>
      <c r="B104" s="59"/>
      <c r="C104" s="59"/>
      <c r="D104" s="59"/>
      <c r="E104" s="59"/>
      <c r="F104" s="59"/>
      <c r="G104" s="59"/>
      <c r="H104" s="59"/>
    </row>
    <row r="105" spans="1:9" s="10" customFormat="1" ht="19.5" customHeight="1">
      <c r="A105" s="54"/>
      <c r="B105" s="54"/>
      <c r="C105" s="54"/>
      <c r="D105" s="54"/>
      <c r="E105" s="54"/>
      <c r="F105" s="54"/>
      <c r="G105" s="54"/>
      <c r="H105" s="54"/>
    </row>
    <row r="106" spans="1:9" s="10" customFormat="1" ht="40.5" hidden="1" customHeight="1">
      <c r="A106" s="54"/>
      <c r="B106" s="54"/>
      <c r="C106" s="54"/>
      <c r="D106" s="54"/>
      <c r="E106" s="54"/>
      <c r="F106" s="54"/>
      <c r="G106" s="54"/>
      <c r="H106" s="54"/>
    </row>
    <row r="107" spans="1:9" s="10" customFormat="1" ht="18" hidden="1">
      <c r="A107" s="54"/>
      <c r="B107" s="54"/>
      <c r="C107" s="54"/>
      <c r="D107" s="54"/>
      <c r="E107" s="54"/>
      <c r="F107" s="54"/>
      <c r="G107" s="54"/>
      <c r="H107" s="54"/>
    </row>
    <row r="108" spans="1:9" s="10" customFormat="1" ht="18" hidden="1">
      <c r="A108" s="54"/>
      <c r="B108" s="54"/>
      <c r="C108" s="54"/>
      <c r="D108" s="54"/>
      <c r="E108" s="54"/>
      <c r="F108" s="54"/>
      <c r="G108" s="54"/>
      <c r="H108" s="54"/>
    </row>
    <row r="109" spans="1:9" s="10" customFormat="1" ht="18" hidden="1">
      <c r="A109" s="54"/>
      <c r="B109" s="54"/>
      <c r="C109" s="54"/>
      <c r="D109" s="54"/>
      <c r="E109" s="54"/>
      <c r="F109" s="54"/>
      <c r="G109" s="54"/>
      <c r="H109" s="54"/>
    </row>
    <row r="110" spans="1:9" s="10" customFormat="1" ht="18" hidden="1">
      <c r="A110" s="54"/>
      <c r="B110" s="54"/>
      <c r="C110" s="54"/>
      <c r="D110" s="54"/>
      <c r="E110" s="54"/>
      <c r="F110" s="54"/>
      <c r="G110" s="54"/>
      <c r="H110" s="54"/>
    </row>
    <row r="111" spans="1:9" s="10" customFormat="1" ht="0.75" hidden="1" customHeight="1">
      <c r="A111" s="54"/>
      <c r="B111" s="54"/>
      <c r="C111" s="54"/>
      <c r="D111" s="54"/>
      <c r="E111" s="54"/>
      <c r="F111" s="54"/>
      <c r="G111" s="54"/>
      <c r="H111" s="54"/>
    </row>
    <row r="112" spans="1:9" s="10" customFormat="1" ht="18" hidden="1">
      <c r="A112" s="54"/>
      <c r="B112" s="54"/>
      <c r="C112" s="54"/>
      <c r="D112" s="54"/>
      <c r="E112" s="54"/>
      <c r="F112" s="54"/>
      <c r="G112" s="54"/>
      <c r="H112" s="54"/>
    </row>
    <row r="113" spans="1:9" s="10" customFormat="1" ht="18" hidden="1">
      <c r="A113" s="54"/>
      <c r="B113" s="54"/>
      <c r="C113" s="54"/>
      <c r="D113" s="54"/>
      <c r="E113" s="54"/>
      <c r="F113" s="54"/>
      <c r="G113" s="54"/>
      <c r="H113" s="54"/>
    </row>
    <row r="114" spans="1:9" s="10" customFormat="1" ht="18" hidden="1">
      <c r="A114" s="54"/>
      <c r="B114" s="54"/>
      <c r="C114" s="54"/>
      <c r="D114" s="54"/>
      <c r="E114" s="54"/>
      <c r="F114" s="54"/>
      <c r="G114" s="54"/>
      <c r="H114" s="54"/>
    </row>
    <row r="115" spans="1:9" s="10" customFormat="1" ht="18" hidden="1">
      <c r="A115" s="54"/>
      <c r="B115" s="54"/>
      <c r="C115" s="54"/>
      <c r="D115" s="54"/>
      <c r="E115" s="54"/>
      <c r="F115" s="54"/>
      <c r="G115" s="54"/>
      <c r="H115" s="54"/>
    </row>
    <row r="116" spans="1:9" s="10" customFormat="1" ht="23.25" customHeight="1">
      <c r="A116" s="54"/>
      <c r="B116" s="54"/>
      <c r="C116" s="54"/>
      <c r="D116" s="54"/>
      <c r="E116" s="54"/>
      <c r="F116" s="54"/>
      <c r="G116" s="54"/>
      <c r="H116" s="54"/>
    </row>
    <row r="117" spans="1:9" s="10" customFormat="1" ht="21.75" customHeight="1">
      <c r="A117" s="54"/>
      <c r="B117" s="54"/>
      <c r="C117" s="54"/>
      <c r="D117" s="54"/>
      <c r="E117" s="54"/>
      <c r="F117" s="54"/>
      <c r="G117" s="54"/>
      <c r="H117" s="54"/>
    </row>
    <row r="118" spans="1:9" s="10" customFormat="1" ht="30" customHeight="1"/>
    <row r="119" spans="1:9" s="10" customFormat="1" ht="17.25" customHeight="1"/>
    <row r="120" spans="1:9" s="10" customFormat="1" ht="19.5" customHeight="1">
      <c r="A120" s="3"/>
      <c r="B120" s="4"/>
      <c r="C120" s="4"/>
      <c r="D120" s="3"/>
      <c r="E120" s="4"/>
      <c r="F120" s="4"/>
      <c r="G120" s="3"/>
      <c r="I120" s="2"/>
    </row>
  </sheetData>
  <sheetProtection selectLockedCells="1" selectUnlockedCells="1"/>
  <mergeCells count="5">
    <mergeCell ref="B1:H2"/>
    <mergeCell ref="A5:G5"/>
    <mergeCell ref="A6:G6"/>
    <mergeCell ref="A4:G4"/>
    <mergeCell ref="D3:G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0" firstPageNumber="0" fitToHeight="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"/>
  <sheetViews>
    <sheetView zoomScale="80" zoomScaleNormal="80" workbookViewId="0">
      <selection activeCell="B1" sqref="B1:I2"/>
    </sheetView>
  </sheetViews>
  <sheetFormatPr defaultRowHeight="12.75"/>
  <cols>
    <col min="1" max="1" width="78" customWidth="1"/>
    <col min="4" max="4" width="17.140625" customWidth="1"/>
    <col min="5" max="5" width="10.42578125" customWidth="1"/>
    <col min="7" max="7" width="14.5703125" customWidth="1"/>
    <col min="8" max="8" width="14.140625" customWidth="1"/>
    <col min="9" max="9" width="2.42578125" customWidth="1"/>
  </cols>
  <sheetData>
    <row r="1" spans="1:9" ht="15.75">
      <c r="A1" s="55"/>
      <c r="B1" s="212" t="s">
        <v>336</v>
      </c>
      <c r="C1" s="212"/>
      <c r="D1" s="212"/>
      <c r="E1" s="212"/>
      <c r="F1" s="212"/>
      <c r="G1" s="212"/>
      <c r="H1" s="212"/>
      <c r="I1" s="212"/>
    </row>
    <row r="2" spans="1:9" ht="98.25" customHeight="1">
      <c r="A2" s="56"/>
      <c r="B2" s="212"/>
      <c r="C2" s="212"/>
      <c r="D2" s="212"/>
      <c r="E2" s="212"/>
      <c r="F2" s="212"/>
      <c r="G2" s="212"/>
      <c r="H2" s="212"/>
      <c r="I2" s="212"/>
    </row>
    <row r="3" spans="1:9" ht="15.75">
      <c r="A3" s="57"/>
      <c r="B3" s="58"/>
      <c r="C3" s="58"/>
      <c r="D3" s="211"/>
      <c r="E3" s="211"/>
      <c r="F3" s="211"/>
      <c r="G3" s="211"/>
      <c r="H3" s="211"/>
      <c r="I3" s="59"/>
    </row>
    <row r="4" spans="1:9" ht="53.25" customHeight="1">
      <c r="A4" s="210" t="s">
        <v>317</v>
      </c>
      <c r="B4" s="210"/>
      <c r="C4" s="210"/>
      <c r="D4" s="210"/>
      <c r="E4" s="210"/>
      <c r="F4" s="210"/>
      <c r="G4" s="210"/>
      <c r="H4" s="59"/>
      <c r="I4" s="59"/>
    </row>
    <row r="5" spans="1:9" ht="15.75">
      <c r="A5" s="210"/>
      <c r="B5" s="210"/>
      <c r="C5" s="210"/>
      <c r="D5" s="210"/>
      <c r="E5" s="210"/>
      <c r="F5" s="210"/>
      <c r="G5" s="210"/>
      <c r="H5" s="59"/>
      <c r="I5" s="59"/>
    </row>
    <row r="6" spans="1:9" ht="15.75">
      <c r="A6" s="210"/>
      <c r="B6" s="210"/>
      <c r="C6" s="210"/>
      <c r="D6" s="210"/>
      <c r="E6" s="210"/>
      <c r="F6" s="210"/>
      <c r="G6" s="210"/>
      <c r="H6" s="59"/>
      <c r="I6" s="59"/>
    </row>
    <row r="7" spans="1:9" ht="15.75">
      <c r="A7" s="57"/>
      <c r="B7" s="60"/>
      <c r="C7" s="60"/>
      <c r="D7" s="57"/>
      <c r="E7" s="60"/>
      <c r="F7" s="60"/>
      <c r="G7" s="61"/>
      <c r="H7" s="61" t="s">
        <v>17</v>
      </c>
      <c r="I7" s="59"/>
    </row>
    <row r="8" spans="1:9" ht="48" customHeight="1">
      <c r="A8" s="20" t="s">
        <v>0</v>
      </c>
      <c r="B8" s="166" t="s">
        <v>1</v>
      </c>
      <c r="C8" s="166" t="s">
        <v>2</v>
      </c>
      <c r="D8" s="20" t="s">
        <v>3</v>
      </c>
      <c r="E8" s="166" t="s">
        <v>4</v>
      </c>
      <c r="F8" s="166" t="s">
        <v>18</v>
      </c>
      <c r="G8" s="20">
        <v>2025</v>
      </c>
      <c r="H8" s="125">
        <v>2026</v>
      </c>
      <c r="I8" s="59"/>
    </row>
    <row r="9" spans="1:9" ht="15.75">
      <c r="A9" s="25" t="s">
        <v>5</v>
      </c>
      <c r="B9" s="167"/>
      <c r="C9" s="167"/>
      <c r="D9" s="23"/>
      <c r="E9" s="167"/>
      <c r="F9" s="167"/>
      <c r="G9" s="69">
        <f>SUM(G10+G50+G58+G68+G86+G95+G42)</f>
        <v>4552275</v>
      </c>
      <c r="H9" s="69">
        <f>SUM(H10+H50+H58+H68+H86+H95+H42)</f>
        <v>3186585.0000000005</v>
      </c>
      <c r="I9" s="59"/>
    </row>
    <row r="10" spans="1:9" ht="15.75">
      <c r="A10" s="25" t="s">
        <v>6</v>
      </c>
      <c r="B10" s="168" t="s">
        <v>7</v>
      </c>
      <c r="C10" s="168" t="s">
        <v>32</v>
      </c>
      <c r="D10" s="24"/>
      <c r="E10" s="82"/>
      <c r="F10" s="82"/>
      <c r="G10" s="69">
        <f>G12+G20+G17</f>
        <v>2862911.0300000003</v>
      </c>
      <c r="H10" s="69">
        <f>H12+H20+H17</f>
        <v>2591171.0300000003</v>
      </c>
      <c r="I10" s="59"/>
    </row>
    <row r="11" spans="1:9" ht="31.5">
      <c r="A11" s="25" t="s">
        <v>91</v>
      </c>
      <c r="B11" s="168" t="s">
        <v>7</v>
      </c>
      <c r="C11" s="168" t="s">
        <v>8</v>
      </c>
      <c r="D11" s="24"/>
      <c r="E11" s="82"/>
      <c r="F11" s="82"/>
      <c r="G11" s="69">
        <f>G12</f>
        <v>565798.42000000004</v>
      </c>
      <c r="H11" s="69">
        <f>H12</f>
        <v>565798.42000000004</v>
      </c>
      <c r="I11" s="59"/>
    </row>
    <row r="12" spans="1:9" ht="66" customHeight="1">
      <c r="A12" s="25" t="s">
        <v>280</v>
      </c>
      <c r="B12" s="82" t="s">
        <v>7</v>
      </c>
      <c r="C12" s="82" t="s">
        <v>8</v>
      </c>
      <c r="D12" s="24" t="s">
        <v>40</v>
      </c>
      <c r="E12" s="82"/>
      <c r="F12" s="82"/>
      <c r="G12" s="69">
        <f>G13</f>
        <v>565798.42000000004</v>
      </c>
      <c r="H12" s="69">
        <f>H13</f>
        <v>565798.42000000004</v>
      </c>
      <c r="I12" s="59"/>
    </row>
    <row r="13" spans="1:9" ht="93" customHeight="1">
      <c r="A13" s="23" t="s">
        <v>258</v>
      </c>
      <c r="B13" s="82" t="s">
        <v>7</v>
      </c>
      <c r="C13" s="82" t="s">
        <v>8</v>
      </c>
      <c r="D13" s="24" t="s">
        <v>33</v>
      </c>
      <c r="E13" s="82"/>
      <c r="F13" s="82"/>
      <c r="G13" s="76">
        <f>SUM(G15:G16)</f>
        <v>565798.42000000004</v>
      </c>
      <c r="H13" s="76">
        <f>SUM(H15:H16)</f>
        <v>565798.42000000004</v>
      </c>
      <c r="I13" s="59"/>
    </row>
    <row r="14" spans="1:9" ht="66.75" customHeight="1">
      <c r="A14" s="23" t="s">
        <v>9</v>
      </c>
      <c r="B14" s="82" t="s">
        <v>7</v>
      </c>
      <c r="C14" s="82" t="s">
        <v>8</v>
      </c>
      <c r="D14" s="24" t="s">
        <v>33</v>
      </c>
      <c r="E14" s="82" t="s">
        <v>10</v>
      </c>
      <c r="F14" s="82"/>
      <c r="G14" s="76">
        <f>SUM(G15:G16)</f>
        <v>565798.42000000004</v>
      </c>
      <c r="H14" s="76">
        <f>SUM(H15:H16)</f>
        <v>565798.42000000004</v>
      </c>
      <c r="I14" s="59"/>
    </row>
    <row r="15" spans="1:9" ht="21" customHeight="1">
      <c r="A15" s="23" t="s">
        <v>36</v>
      </c>
      <c r="B15" s="82" t="s">
        <v>7</v>
      </c>
      <c r="C15" s="82" t="s">
        <v>8</v>
      </c>
      <c r="D15" s="24" t="s">
        <v>33</v>
      </c>
      <c r="E15" s="82" t="s">
        <v>34</v>
      </c>
      <c r="F15" s="82"/>
      <c r="G15" s="76">
        <v>434561</v>
      </c>
      <c r="H15" s="76">
        <v>434561</v>
      </c>
      <c r="I15" s="59"/>
    </row>
    <row r="16" spans="1:9" ht="48.75" customHeight="1">
      <c r="A16" s="23" t="s">
        <v>37</v>
      </c>
      <c r="B16" s="82" t="s">
        <v>7</v>
      </c>
      <c r="C16" s="82" t="s">
        <v>8</v>
      </c>
      <c r="D16" s="24" t="s">
        <v>33</v>
      </c>
      <c r="E16" s="82" t="s">
        <v>35</v>
      </c>
      <c r="F16" s="82"/>
      <c r="G16" s="76">
        <v>131237.42000000001</v>
      </c>
      <c r="H16" s="76">
        <v>131237.42000000001</v>
      </c>
      <c r="I16" s="59"/>
    </row>
    <row r="17" spans="1:9" ht="23.25" customHeight="1">
      <c r="A17" s="25" t="s">
        <v>38</v>
      </c>
      <c r="B17" s="82" t="s">
        <v>7</v>
      </c>
      <c r="C17" s="82" t="s">
        <v>39</v>
      </c>
      <c r="D17" s="24" t="s">
        <v>292</v>
      </c>
      <c r="E17" s="82"/>
      <c r="F17" s="82"/>
      <c r="G17" s="76">
        <f>SUM(G18)</f>
        <v>5000</v>
      </c>
      <c r="H17" s="76">
        <f>SUM(H18)</f>
        <v>5000</v>
      </c>
      <c r="I17" s="59"/>
    </row>
    <row r="18" spans="1:9" ht="48.75" customHeight="1">
      <c r="A18" s="23" t="s">
        <v>283</v>
      </c>
      <c r="B18" s="82" t="s">
        <v>7</v>
      </c>
      <c r="C18" s="82" t="s">
        <v>39</v>
      </c>
      <c r="D18" s="24" t="s">
        <v>252</v>
      </c>
      <c r="E18" s="82"/>
      <c r="F18" s="82"/>
      <c r="G18" s="76">
        <f>SUM(G19)</f>
        <v>5000</v>
      </c>
      <c r="H18" s="76">
        <f>SUM(H19)</f>
        <v>5000</v>
      </c>
      <c r="I18" s="59"/>
    </row>
    <row r="19" spans="1:9" ht="20.25" customHeight="1">
      <c r="A19" s="23" t="s">
        <v>76</v>
      </c>
      <c r="B19" s="82" t="s">
        <v>7</v>
      </c>
      <c r="C19" s="82" t="s">
        <v>39</v>
      </c>
      <c r="D19" s="24" t="s">
        <v>252</v>
      </c>
      <c r="E19" s="82" t="s">
        <v>59</v>
      </c>
      <c r="F19" s="82"/>
      <c r="G19" s="76">
        <v>5000</v>
      </c>
      <c r="H19" s="76">
        <v>5000</v>
      </c>
      <c r="I19" s="59"/>
    </row>
    <row r="20" spans="1:9" ht="15.75">
      <c r="A20" s="25" t="s">
        <v>12</v>
      </c>
      <c r="B20" s="168" t="s">
        <v>7</v>
      </c>
      <c r="C20" s="168">
        <v>13</v>
      </c>
      <c r="D20" s="24"/>
      <c r="E20" s="82"/>
      <c r="F20" s="82"/>
      <c r="G20" s="69">
        <f>SUM(G21+G38)</f>
        <v>2292112.6100000003</v>
      </c>
      <c r="H20" s="69">
        <f>SUM(H21+H38)</f>
        <v>2020372.61</v>
      </c>
      <c r="I20" s="59"/>
    </row>
    <row r="21" spans="1:9" ht="66.75" customHeight="1">
      <c r="A21" s="25" t="s">
        <v>280</v>
      </c>
      <c r="B21" s="82" t="s">
        <v>7</v>
      </c>
      <c r="C21" s="82">
        <v>13</v>
      </c>
      <c r="D21" s="24" t="s">
        <v>40</v>
      </c>
      <c r="E21" s="82"/>
      <c r="F21" s="82"/>
      <c r="G21" s="69">
        <f>SUM(G22+G35)</f>
        <v>2237146.6100000003</v>
      </c>
      <c r="H21" s="69">
        <f>SUM(H22+H35)</f>
        <v>1965406.61</v>
      </c>
      <c r="I21" s="59"/>
    </row>
    <row r="22" spans="1:9" ht="94.5" customHeight="1">
      <c r="A22" s="23" t="s">
        <v>277</v>
      </c>
      <c r="B22" s="82" t="s">
        <v>7</v>
      </c>
      <c r="C22" s="82">
        <v>13</v>
      </c>
      <c r="D22" s="24" t="s">
        <v>41</v>
      </c>
      <c r="E22" s="82"/>
      <c r="F22" s="82"/>
      <c r="G22" s="76">
        <f>SUM(G23+G26+G30)</f>
        <v>2228146.6100000003</v>
      </c>
      <c r="H22" s="76">
        <f>SUM(H23+H26+H30)</f>
        <v>1962406.61</v>
      </c>
      <c r="I22" s="59"/>
    </row>
    <row r="23" spans="1:9" ht="68.25" customHeight="1">
      <c r="A23" s="23" t="s">
        <v>9</v>
      </c>
      <c r="B23" s="82" t="s">
        <v>7</v>
      </c>
      <c r="C23" s="82">
        <v>13</v>
      </c>
      <c r="D23" s="24" t="s">
        <v>41</v>
      </c>
      <c r="E23" s="82" t="s">
        <v>10</v>
      </c>
      <c r="F23" s="82"/>
      <c r="G23" s="76">
        <f>SUM(G24:G25)</f>
        <v>1527058.34</v>
      </c>
      <c r="H23" s="76">
        <f>SUM(H24:H25)</f>
        <v>1527058.34</v>
      </c>
      <c r="I23" s="59"/>
    </row>
    <row r="24" spans="1:9" ht="16.5" customHeight="1">
      <c r="A24" s="23" t="s">
        <v>36</v>
      </c>
      <c r="B24" s="82" t="s">
        <v>7</v>
      </c>
      <c r="C24" s="82">
        <v>13</v>
      </c>
      <c r="D24" s="24" t="s">
        <v>41</v>
      </c>
      <c r="E24" s="82" t="s">
        <v>34</v>
      </c>
      <c r="F24" s="82"/>
      <c r="G24" s="76">
        <v>1172855.8700000001</v>
      </c>
      <c r="H24" s="76">
        <v>1172855.8700000001</v>
      </c>
      <c r="I24" s="59"/>
    </row>
    <row r="25" spans="1:9" ht="48.75" customHeight="1">
      <c r="A25" s="23" t="s">
        <v>37</v>
      </c>
      <c r="B25" s="82" t="s">
        <v>7</v>
      </c>
      <c r="C25" s="82">
        <v>13</v>
      </c>
      <c r="D25" s="24" t="s">
        <v>41</v>
      </c>
      <c r="E25" s="82" t="s">
        <v>35</v>
      </c>
      <c r="F25" s="82"/>
      <c r="G25" s="76">
        <v>354202.47</v>
      </c>
      <c r="H25" s="76">
        <v>354202.47</v>
      </c>
      <c r="I25" s="59"/>
    </row>
    <row r="26" spans="1:9" ht="15.75">
      <c r="A26" s="23" t="s">
        <v>22</v>
      </c>
      <c r="B26" s="82" t="s">
        <v>7</v>
      </c>
      <c r="C26" s="82">
        <v>13</v>
      </c>
      <c r="D26" s="24" t="s">
        <v>41</v>
      </c>
      <c r="E26" s="82" t="s">
        <v>23</v>
      </c>
      <c r="F26" s="82"/>
      <c r="G26" s="69">
        <f>SUM(G27:G29)</f>
        <v>670088.27</v>
      </c>
      <c r="H26" s="69">
        <f>SUM(H27:H29)</f>
        <v>404348.27</v>
      </c>
      <c r="I26" s="59"/>
    </row>
    <row r="27" spans="1:9" ht="35.25" customHeight="1">
      <c r="A27" s="23" t="s">
        <v>79</v>
      </c>
      <c r="B27" s="82" t="s">
        <v>7</v>
      </c>
      <c r="C27" s="82">
        <v>13</v>
      </c>
      <c r="D27" s="24" t="s">
        <v>41</v>
      </c>
      <c r="E27" s="82" t="s">
        <v>78</v>
      </c>
      <c r="F27" s="82"/>
      <c r="G27" s="76">
        <v>236000</v>
      </c>
      <c r="H27" s="76">
        <v>236000</v>
      </c>
      <c r="I27" s="59"/>
    </row>
    <row r="28" spans="1:9" ht="31.5">
      <c r="A28" s="23" t="s">
        <v>60</v>
      </c>
      <c r="B28" s="82" t="s">
        <v>7</v>
      </c>
      <c r="C28" s="82">
        <v>13</v>
      </c>
      <c r="D28" s="24" t="s">
        <v>41</v>
      </c>
      <c r="E28" s="82" t="s">
        <v>61</v>
      </c>
      <c r="F28" s="82"/>
      <c r="G28" s="76">
        <v>267088.27</v>
      </c>
      <c r="H28" s="76">
        <v>61348.27</v>
      </c>
      <c r="I28" s="59"/>
    </row>
    <row r="29" spans="1:9" ht="15.75">
      <c r="A29" s="23" t="s">
        <v>248</v>
      </c>
      <c r="B29" s="82" t="s">
        <v>7</v>
      </c>
      <c r="C29" s="82" t="s">
        <v>24</v>
      </c>
      <c r="D29" s="24" t="s">
        <v>41</v>
      </c>
      <c r="E29" s="82" t="s">
        <v>94</v>
      </c>
      <c r="F29" s="82"/>
      <c r="G29" s="76">
        <v>167000</v>
      </c>
      <c r="H29" s="76">
        <v>107000</v>
      </c>
      <c r="I29" s="59"/>
    </row>
    <row r="30" spans="1:9" ht="18.75" customHeight="1">
      <c r="A30" s="23" t="s">
        <v>19</v>
      </c>
      <c r="B30" s="82" t="s">
        <v>7</v>
      </c>
      <c r="C30" s="82">
        <v>13</v>
      </c>
      <c r="D30" s="24" t="s">
        <v>41</v>
      </c>
      <c r="E30" s="82" t="s">
        <v>20</v>
      </c>
      <c r="F30" s="82"/>
      <c r="G30" s="69">
        <f>SUM(G31:G33)</f>
        <v>31000</v>
      </c>
      <c r="H30" s="69">
        <f>SUM(H31:H33)</f>
        <v>31000</v>
      </c>
      <c r="I30" s="59"/>
    </row>
    <row r="31" spans="1:9" ht="15.75">
      <c r="A31" s="90" t="s">
        <v>64</v>
      </c>
      <c r="B31" s="82" t="s">
        <v>7</v>
      </c>
      <c r="C31" s="82">
        <v>13</v>
      </c>
      <c r="D31" s="24" t="s">
        <v>41</v>
      </c>
      <c r="E31" s="82" t="s">
        <v>62</v>
      </c>
      <c r="F31" s="82"/>
      <c r="G31" s="76">
        <v>22500</v>
      </c>
      <c r="H31" s="76">
        <v>22500</v>
      </c>
      <c r="I31" s="59"/>
    </row>
    <row r="32" spans="1:9" ht="15.75">
      <c r="A32" s="90" t="s">
        <v>65</v>
      </c>
      <c r="B32" s="82" t="s">
        <v>7</v>
      </c>
      <c r="C32" s="82">
        <v>13</v>
      </c>
      <c r="D32" s="24" t="s">
        <v>41</v>
      </c>
      <c r="E32" s="82" t="s">
        <v>63</v>
      </c>
      <c r="F32" s="82"/>
      <c r="G32" s="76">
        <v>7500</v>
      </c>
      <c r="H32" s="76">
        <v>7500</v>
      </c>
      <c r="I32" s="59"/>
    </row>
    <row r="33" spans="1:9" ht="15.75">
      <c r="A33" s="90" t="s">
        <v>113</v>
      </c>
      <c r="B33" s="82" t="s">
        <v>7</v>
      </c>
      <c r="C33" s="82" t="s">
        <v>24</v>
      </c>
      <c r="D33" s="24" t="s">
        <v>41</v>
      </c>
      <c r="E33" s="82" t="s">
        <v>93</v>
      </c>
      <c r="F33" s="82"/>
      <c r="G33" s="76">
        <v>1000</v>
      </c>
      <c r="H33" s="76">
        <v>1000</v>
      </c>
      <c r="I33" s="59"/>
    </row>
    <row r="34" spans="1:9" ht="63">
      <c r="A34" s="25" t="s">
        <v>280</v>
      </c>
      <c r="B34" s="82" t="s">
        <v>7</v>
      </c>
      <c r="C34" s="82" t="s">
        <v>24</v>
      </c>
      <c r="D34" s="24" t="s">
        <v>40</v>
      </c>
      <c r="E34" s="82"/>
      <c r="F34" s="82"/>
      <c r="G34" s="69">
        <f>SUM(G35)</f>
        <v>9000</v>
      </c>
      <c r="H34" s="69">
        <f>SUM(H35)</f>
        <v>3000</v>
      </c>
      <c r="I34" s="59"/>
    </row>
    <row r="35" spans="1:9" ht="84.75" customHeight="1">
      <c r="A35" s="23" t="s">
        <v>260</v>
      </c>
      <c r="B35" s="82" t="s">
        <v>7</v>
      </c>
      <c r="C35" s="82">
        <v>13</v>
      </c>
      <c r="D35" s="24" t="s">
        <v>42</v>
      </c>
      <c r="E35" s="82"/>
      <c r="F35" s="82" t="s">
        <v>21</v>
      </c>
      <c r="G35" s="76">
        <f>G36</f>
        <v>9000</v>
      </c>
      <c r="H35" s="76">
        <f>H36</f>
        <v>3000</v>
      </c>
      <c r="I35" s="59"/>
    </row>
    <row r="36" spans="1:9" ht="23.25" customHeight="1">
      <c r="A36" s="23" t="s">
        <v>22</v>
      </c>
      <c r="B36" s="82" t="s">
        <v>7</v>
      </c>
      <c r="C36" s="82">
        <v>13</v>
      </c>
      <c r="D36" s="24" t="s">
        <v>42</v>
      </c>
      <c r="E36" s="82" t="s">
        <v>23</v>
      </c>
      <c r="F36" s="82" t="s">
        <v>21</v>
      </c>
      <c r="G36" s="76">
        <f>SUM(G37)</f>
        <v>9000</v>
      </c>
      <c r="H36" s="76">
        <v>3000</v>
      </c>
      <c r="I36" s="59"/>
    </row>
    <row r="37" spans="1:9" ht="40.5" customHeight="1">
      <c r="A37" s="23" t="s">
        <v>60</v>
      </c>
      <c r="B37" s="82" t="s">
        <v>7</v>
      </c>
      <c r="C37" s="82">
        <v>13</v>
      </c>
      <c r="D37" s="24" t="s">
        <v>42</v>
      </c>
      <c r="E37" s="82" t="s">
        <v>61</v>
      </c>
      <c r="F37" s="82"/>
      <c r="G37" s="76">
        <v>9000</v>
      </c>
      <c r="H37" s="76">
        <v>3000</v>
      </c>
      <c r="I37" s="59"/>
    </row>
    <row r="38" spans="1:9" ht="15.75">
      <c r="A38" s="25" t="s">
        <v>25</v>
      </c>
      <c r="B38" s="82" t="s">
        <v>7</v>
      </c>
      <c r="C38" s="82">
        <v>13</v>
      </c>
      <c r="D38" s="24" t="s">
        <v>74</v>
      </c>
      <c r="E38" s="82"/>
      <c r="F38" s="82"/>
      <c r="G38" s="76">
        <f>SUM(G39)</f>
        <v>54966</v>
      </c>
      <c r="H38" s="76">
        <f>SUM(H41)</f>
        <v>54966</v>
      </c>
      <c r="I38" s="59"/>
    </row>
    <row r="39" spans="1:9" ht="41.25" customHeight="1">
      <c r="A39" s="23" t="s">
        <v>28</v>
      </c>
      <c r="B39" s="82" t="s">
        <v>7</v>
      </c>
      <c r="C39" s="82">
        <v>13</v>
      </c>
      <c r="D39" s="24" t="s">
        <v>73</v>
      </c>
      <c r="E39" s="82"/>
      <c r="F39" s="82"/>
      <c r="G39" s="76">
        <f>SUM(G40)</f>
        <v>54966</v>
      </c>
      <c r="H39" s="76">
        <f>H41</f>
        <v>54966</v>
      </c>
      <c r="I39" s="59"/>
    </row>
    <row r="40" spans="1:9" ht="26.25" customHeight="1">
      <c r="A40" s="23" t="s">
        <v>31</v>
      </c>
      <c r="B40" s="82" t="s">
        <v>7</v>
      </c>
      <c r="C40" s="82" t="s">
        <v>24</v>
      </c>
      <c r="D40" s="24" t="s">
        <v>73</v>
      </c>
      <c r="E40" s="82" t="s">
        <v>30</v>
      </c>
      <c r="F40" s="82"/>
      <c r="G40" s="76">
        <f>G41</f>
        <v>54966</v>
      </c>
      <c r="H40" s="76">
        <f>H41</f>
        <v>54966</v>
      </c>
      <c r="I40" s="59"/>
    </row>
    <row r="41" spans="1:9" ht="21" customHeight="1">
      <c r="A41" s="23" t="s">
        <v>67</v>
      </c>
      <c r="B41" s="82" t="s">
        <v>7</v>
      </c>
      <c r="C41" s="82" t="s">
        <v>24</v>
      </c>
      <c r="D41" s="24" t="s">
        <v>73</v>
      </c>
      <c r="E41" s="82" t="s">
        <v>66</v>
      </c>
      <c r="F41" s="82"/>
      <c r="G41" s="76">
        <v>54966</v>
      </c>
      <c r="H41" s="76">
        <v>54966</v>
      </c>
      <c r="I41" s="59"/>
    </row>
    <row r="42" spans="1:9" ht="15.75">
      <c r="A42" s="25" t="s">
        <v>26</v>
      </c>
      <c r="B42" s="168" t="s">
        <v>8</v>
      </c>
      <c r="C42" s="168" t="s">
        <v>32</v>
      </c>
      <c r="D42" s="24"/>
      <c r="E42" s="82"/>
      <c r="F42" s="82"/>
      <c r="G42" s="69">
        <f>SUM(G45+G48)</f>
        <v>338700</v>
      </c>
      <c r="H42" s="69">
        <f>SUM(H45+H48)</f>
        <v>338700</v>
      </c>
      <c r="I42" s="59"/>
    </row>
    <row r="43" spans="1:9" ht="15.75">
      <c r="A43" s="25" t="s">
        <v>13</v>
      </c>
      <c r="B43" s="168" t="s">
        <v>8</v>
      </c>
      <c r="C43" s="168" t="s">
        <v>11</v>
      </c>
      <c r="D43" s="24"/>
      <c r="E43" s="82"/>
      <c r="F43" s="82"/>
      <c r="G43" s="69">
        <f>SUM(G45+G48)</f>
        <v>338700</v>
      </c>
      <c r="H43" s="69">
        <f>SUM(H45+H48)</f>
        <v>338700</v>
      </c>
      <c r="I43" s="59"/>
    </row>
    <row r="44" spans="1:9" ht="66.75" customHeight="1">
      <c r="A44" s="173" t="s">
        <v>276</v>
      </c>
      <c r="B44" s="82" t="s">
        <v>8</v>
      </c>
      <c r="C44" s="82" t="s">
        <v>11</v>
      </c>
      <c r="D44" s="24" t="s">
        <v>29</v>
      </c>
      <c r="E44" s="82"/>
      <c r="F44" s="82"/>
      <c r="G44" s="76">
        <f>SUM(G45+G48)</f>
        <v>338700</v>
      </c>
      <c r="H44" s="76">
        <f>SUM(H45,H48)</f>
        <v>338700</v>
      </c>
      <c r="I44" s="59"/>
    </row>
    <row r="45" spans="1:9" ht="65.25" customHeight="1">
      <c r="A45" s="23" t="s">
        <v>9</v>
      </c>
      <c r="B45" s="82" t="s">
        <v>8</v>
      </c>
      <c r="C45" s="82" t="s">
        <v>11</v>
      </c>
      <c r="D45" s="24" t="s">
        <v>27</v>
      </c>
      <c r="E45" s="82" t="s">
        <v>10</v>
      </c>
      <c r="F45" s="82"/>
      <c r="G45" s="76">
        <f>SUM(G46:G47)</f>
        <v>300637</v>
      </c>
      <c r="H45" s="76">
        <f>SUM(H46:H47)</f>
        <v>300637</v>
      </c>
      <c r="I45" s="59"/>
    </row>
    <row r="46" spans="1:9" ht="20.25" customHeight="1">
      <c r="A46" s="23" t="s">
        <v>36</v>
      </c>
      <c r="B46" s="82" t="s">
        <v>8</v>
      </c>
      <c r="C46" s="82" t="s">
        <v>11</v>
      </c>
      <c r="D46" s="24" t="s">
        <v>27</v>
      </c>
      <c r="E46" s="82" t="s">
        <v>34</v>
      </c>
      <c r="F46" s="82"/>
      <c r="G46" s="76">
        <v>230904</v>
      </c>
      <c r="H46" s="76">
        <v>230904</v>
      </c>
      <c r="I46" s="59"/>
    </row>
    <row r="47" spans="1:9" ht="48" customHeight="1">
      <c r="A47" s="23" t="s">
        <v>37</v>
      </c>
      <c r="B47" s="82" t="s">
        <v>8</v>
      </c>
      <c r="C47" s="82" t="s">
        <v>11</v>
      </c>
      <c r="D47" s="24" t="s">
        <v>27</v>
      </c>
      <c r="E47" s="82" t="s">
        <v>35</v>
      </c>
      <c r="F47" s="82"/>
      <c r="G47" s="76">
        <v>69733</v>
      </c>
      <c r="H47" s="76">
        <v>69733</v>
      </c>
      <c r="I47" s="59"/>
    </row>
    <row r="48" spans="1:9" ht="15.75">
      <c r="A48" s="23" t="s">
        <v>22</v>
      </c>
      <c r="B48" s="82" t="s">
        <v>8</v>
      </c>
      <c r="C48" s="82" t="s">
        <v>11</v>
      </c>
      <c r="D48" s="24" t="s">
        <v>27</v>
      </c>
      <c r="E48" s="82" t="s">
        <v>23</v>
      </c>
      <c r="F48" s="82"/>
      <c r="G48" s="76">
        <f>G49</f>
        <v>38063</v>
      </c>
      <c r="H48" s="76">
        <f>SUM(H49)</f>
        <v>38063</v>
      </c>
      <c r="I48" s="59"/>
    </row>
    <row r="49" spans="1:9" ht="31.5">
      <c r="A49" s="23" t="s">
        <v>60</v>
      </c>
      <c r="B49" s="82" t="s">
        <v>8</v>
      </c>
      <c r="C49" s="82" t="s">
        <v>11</v>
      </c>
      <c r="D49" s="24" t="s">
        <v>27</v>
      </c>
      <c r="E49" s="82" t="s">
        <v>61</v>
      </c>
      <c r="F49" s="82"/>
      <c r="G49" s="76">
        <v>38063</v>
      </c>
      <c r="H49" s="76">
        <v>38063</v>
      </c>
      <c r="I49" s="59"/>
    </row>
    <row r="50" spans="1:9" ht="21.75" customHeight="1">
      <c r="A50" s="25" t="s">
        <v>44</v>
      </c>
      <c r="B50" s="168" t="s">
        <v>11</v>
      </c>
      <c r="C50" s="168" t="s">
        <v>32</v>
      </c>
      <c r="D50" s="24"/>
      <c r="E50" s="82"/>
      <c r="F50" s="82"/>
      <c r="G50" s="69">
        <f>SUM(G52+G55)</f>
        <v>12000</v>
      </c>
      <c r="H50" s="69">
        <f>SUM(H52+H55)</f>
        <v>2000</v>
      </c>
      <c r="I50" s="59"/>
    </row>
    <row r="51" spans="1:9" ht="31.5">
      <c r="A51" s="169" t="s">
        <v>68</v>
      </c>
      <c r="B51" s="168" t="s">
        <v>11</v>
      </c>
      <c r="C51" s="168" t="s">
        <v>69</v>
      </c>
      <c r="D51" s="22"/>
      <c r="E51" s="168"/>
      <c r="F51" s="168"/>
      <c r="G51" s="69">
        <f>SUM(G52+G55)</f>
        <v>12000</v>
      </c>
      <c r="H51" s="69">
        <f>SUM(H52+H55)</f>
        <v>2000</v>
      </c>
      <c r="I51" s="59"/>
    </row>
    <row r="52" spans="1:9" ht="51.75" customHeight="1">
      <c r="A52" s="25" t="s">
        <v>262</v>
      </c>
      <c r="B52" s="168" t="s">
        <v>11</v>
      </c>
      <c r="C52" s="168" t="s">
        <v>69</v>
      </c>
      <c r="D52" s="22" t="s">
        <v>45</v>
      </c>
      <c r="E52" s="168"/>
      <c r="F52" s="168"/>
      <c r="G52" s="69">
        <f>G53</f>
        <v>10000</v>
      </c>
      <c r="H52" s="69">
        <f>H53</f>
        <v>1000</v>
      </c>
      <c r="I52" s="59"/>
    </row>
    <row r="53" spans="1:9" ht="20.25" customHeight="1">
      <c r="A53" s="23" t="s">
        <v>22</v>
      </c>
      <c r="B53" s="82" t="s">
        <v>11</v>
      </c>
      <c r="C53" s="82" t="s">
        <v>69</v>
      </c>
      <c r="D53" s="24" t="s">
        <v>46</v>
      </c>
      <c r="E53" s="82" t="s">
        <v>23</v>
      </c>
      <c r="F53" s="82"/>
      <c r="G53" s="76">
        <f>G54</f>
        <v>10000</v>
      </c>
      <c r="H53" s="76">
        <f>H54</f>
        <v>1000</v>
      </c>
      <c r="I53" s="59"/>
    </row>
    <row r="54" spans="1:9" ht="31.5">
      <c r="A54" s="23" t="s">
        <v>60</v>
      </c>
      <c r="B54" s="82" t="s">
        <v>11</v>
      </c>
      <c r="C54" s="82" t="s">
        <v>69</v>
      </c>
      <c r="D54" s="24" t="s">
        <v>46</v>
      </c>
      <c r="E54" s="82" t="s">
        <v>61</v>
      </c>
      <c r="F54" s="82"/>
      <c r="G54" s="76">
        <v>10000</v>
      </c>
      <c r="H54" s="76">
        <v>1000</v>
      </c>
      <c r="I54" s="59"/>
    </row>
    <row r="55" spans="1:9" ht="50.25" customHeight="1">
      <c r="A55" s="25" t="s">
        <v>263</v>
      </c>
      <c r="B55" s="168" t="s">
        <v>11</v>
      </c>
      <c r="C55" s="168" t="s">
        <v>69</v>
      </c>
      <c r="D55" s="22" t="s">
        <v>75</v>
      </c>
      <c r="E55" s="168"/>
      <c r="F55" s="168"/>
      <c r="G55" s="69">
        <v>2000</v>
      </c>
      <c r="H55" s="69">
        <f>SUM(H56)</f>
        <v>1000</v>
      </c>
      <c r="I55" s="59"/>
    </row>
    <row r="56" spans="1:9" ht="23.25" customHeight="1">
      <c r="A56" s="23" t="s">
        <v>22</v>
      </c>
      <c r="B56" s="82" t="s">
        <v>11</v>
      </c>
      <c r="C56" s="82" t="s">
        <v>69</v>
      </c>
      <c r="D56" s="24" t="s">
        <v>43</v>
      </c>
      <c r="E56" s="82" t="s">
        <v>23</v>
      </c>
      <c r="F56" s="82"/>
      <c r="G56" s="76">
        <v>2000</v>
      </c>
      <c r="H56" s="76">
        <f>SUM(H57)</f>
        <v>1000</v>
      </c>
      <c r="I56" s="59"/>
    </row>
    <row r="57" spans="1:9" ht="31.5">
      <c r="A57" s="23" t="s">
        <v>60</v>
      </c>
      <c r="B57" s="82" t="s">
        <v>11</v>
      </c>
      <c r="C57" s="82" t="s">
        <v>69</v>
      </c>
      <c r="D57" s="24" t="s">
        <v>43</v>
      </c>
      <c r="E57" s="82" t="s">
        <v>61</v>
      </c>
      <c r="F57" s="82"/>
      <c r="G57" s="76">
        <v>2000</v>
      </c>
      <c r="H57" s="76">
        <v>1000</v>
      </c>
      <c r="I57" s="59"/>
    </row>
    <row r="58" spans="1:9" ht="15.75">
      <c r="A58" s="25" t="s">
        <v>80</v>
      </c>
      <c r="B58" s="168" t="s">
        <v>81</v>
      </c>
      <c r="C58" s="168" t="s">
        <v>32</v>
      </c>
      <c r="D58" s="24"/>
      <c r="E58" s="82"/>
      <c r="F58" s="82"/>
      <c r="G58" s="69">
        <f t="shared" ref="G58:H62" si="0">G59</f>
        <v>10000</v>
      </c>
      <c r="H58" s="69">
        <f t="shared" si="0"/>
        <v>2000</v>
      </c>
      <c r="I58" s="59"/>
    </row>
    <row r="59" spans="1:9" ht="15.75">
      <c r="A59" s="23" t="s">
        <v>82</v>
      </c>
      <c r="B59" s="168" t="s">
        <v>81</v>
      </c>
      <c r="C59" s="168" t="s">
        <v>83</v>
      </c>
      <c r="D59" s="24"/>
      <c r="E59" s="82"/>
      <c r="F59" s="82"/>
      <c r="G59" s="69">
        <f t="shared" si="0"/>
        <v>10000</v>
      </c>
      <c r="H59" s="69">
        <f t="shared" si="0"/>
        <v>2000</v>
      </c>
      <c r="I59" s="59"/>
    </row>
    <row r="60" spans="1:9" ht="66.75" customHeight="1">
      <c r="A60" s="25" t="s">
        <v>264</v>
      </c>
      <c r="B60" s="168" t="s">
        <v>81</v>
      </c>
      <c r="C60" s="168" t="s">
        <v>83</v>
      </c>
      <c r="D60" s="22" t="s">
        <v>89</v>
      </c>
      <c r="E60" s="82"/>
      <c r="F60" s="82"/>
      <c r="G60" s="69">
        <f t="shared" si="0"/>
        <v>10000</v>
      </c>
      <c r="H60" s="69">
        <f t="shared" si="0"/>
        <v>2000</v>
      </c>
      <c r="I60" s="59"/>
    </row>
    <row r="61" spans="1:9" ht="84.75" customHeight="1">
      <c r="A61" s="23" t="s">
        <v>284</v>
      </c>
      <c r="B61" s="82" t="s">
        <v>81</v>
      </c>
      <c r="C61" s="82" t="s">
        <v>83</v>
      </c>
      <c r="D61" s="24" t="s">
        <v>90</v>
      </c>
      <c r="E61" s="82"/>
      <c r="F61" s="82"/>
      <c r="G61" s="76">
        <f t="shared" si="0"/>
        <v>10000</v>
      </c>
      <c r="H61" s="76">
        <f t="shared" si="0"/>
        <v>2000</v>
      </c>
      <c r="I61" s="59"/>
    </row>
    <row r="62" spans="1:9" ht="15.75">
      <c r="A62" s="23" t="s">
        <v>22</v>
      </c>
      <c r="B62" s="82" t="s">
        <v>81</v>
      </c>
      <c r="C62" s="82" t="s">
        <v>83</v>
      </c>
      <c r="D62" s="24" t="s">
        <v>90</v>
      </c>
      <c r="E62" s="82" t="s">
        <v>23</v>
      </c>
      <c r="F62" s="82"/>
      <c r="G62" s="76">
        <f t="shared" si="0"/>
        <v>10000</v>
      </c>
      <c r="H62" s="76">
        <f t="shared" si="0"/>
        <v>2000</v>
      </c>
      <c r="I62" s="59"/>
    </row>
    <row r="63" spans="1:9" ht="31.5">
      <c r="A63" s="23" t="s">
        <v>84</v>
      </c>
      <c r="B63" s="82" t="s">
        <v>81</v>
      </c>
      <c r="C63" s="82" t="s">
        <v>83</v>
      </c>
      <c r="D63" s="24" t="s">
        <v>90</v>
      </c>
      <c r="E63" s="82" t="s">
        <v>85</v>
      </c>
      <c r="F63" s="82"/>
      <c r="G63" s="76">
        <f>G64</f>
        <v>10000</v>
      </c>
      <c r="H63" s="76">
        <f>H64</f>
        <v>2000</v>
      </c>
      <c r="I63" s="59"/>
    </row>
    <row r="64" spans="1:9" ht="31.5">
      <c r="A64" s="23" t="s">
        <v>86</v>
      </c>
      <c r="B64" s="82" t="s">
        <v>81</v>
      </c>
      <c r="C64" s="82" t="s">
        <v>83</v>
      </c>
      <c r="D64" s="24" t="s">
        <v>90</v>
      </c>
      <c r="E64" s="82" t="s">
        <v>61</v>
      </c>
      <c r="F64" s="82"/>
      <c r="G64" s="76">
        <v>10000</v>
      </c>
      <c r="H64" s="76">
        <v>2000</v>
      </c>
      <c r="I64" s="59"/>
    </row>
    <row r="65" spans="1:9" ht="15.75">
      <c r="A65" s="23" t="s">
        <v>19</v>
      </c>
      <c r="B65" s="82" t="s">
        <v>81</v>
      </c>
      <c r="C65" s="82" t="s">
        <v>83</v>
      </c>
      <c r="D65" s="24" t="s">
        <v>90</v>
      </c>
      <c r="E65" s="82" t="s">
        <v>20</v>
      </c>
      <c r="F65" s="82"/>
      <c r="G65" s="76">
        <v>0</v>
      </c>
      <c r="H65" s="76">
        <v>0</v>
      </c>
      <c r="I65" s="59"/>
    </row>
    <row r="66" spans="1:9" ht="15.75">
      <c r="A66" s="23" t="s">
        <v>88</v>
      </c>
      <c r="B66" s="82" t="s">
        <v>81</v>
      </c>
      <c r="C66" s="82" t="s">
        <v>83</v>
      </c>
      <c r="D66" s="24" t="s">
        <v>90</v>
      </c>
      <c r="E66" s="82" t="s">
        <v>87</v>
      </c>
      <c r="F66" s="82"/>
      <c r="G66" s="76">
        <v>0</v>
      </c>
      <c r="H66" s="76">
        <v>0</v>
      </c>
      <c r="I66" s="59"/>
    </row>
    <row r="67" spans="1:9" ht="25.5" customHeight="1">
      <c r="A67" s="23" t="s">
        <v>64</v>
      </c>
      <c r="B67" s="82" t="s">
        <v>81</v>
      </c>
      <c r="C67" s="82" t="s">
        <v>83</v>
      </c>
      <c r="D67" s="24" t="s">
        <v>90</v>
      </c>
      <c r="E67" s="82" t="s">
        <v>62</v>
      </c>
      <c r="F67" s="82"/>
      <c r="G67" s="76">
        <v>0</v>
      </c>
      <c r="H67" s="76">
        <v>0</v>
      </c>
      <c r="I67" s="59"/>
    </row>
    <row r="68" spans="1:9" ht="15.75">
      <c r="A68" s="25" t="s">
        <v>15</v>
      </c>
      <c r="B68" s="168" t="s">
        <v>14</v>
      </c>
      <c r="C68" s="168" t="s">
        <v>32</v>
      </c>
      <c r="D68" s="24"/>
      <c r="E68" s="82"/>
      <c r="F68" s="82"/>
      <c r="G68" s="69">
        <f>SUM(G70+G74+G78+G82)</f>
        <v>1047950</v>
      </c>
      <c r="H68" s="69">
        <f>SUM(H70+H74+H78+H82)</f>
        <v>10000</v>
      </c>
      <c r="I68" s="59"/>
    </row>
    <row r="69" spans="1:9" ht="15.75">
      <c r="A69" s="25" t="s">
        <v>16</v>
      </c>
      <c r="B69" s="168" t="s">
        <v>14</v>
      </c>
      <c r="C69" s="168" t="s">
        <v>11</v>
      </c>
      <c r="D69" s="24"/>
      <c r="E69" s="82"/>
      <c r="F69" s="82"/>
      <c r="G69" s="76">
        <f>SUM(G70+G74+G78+G82)</f>
        <v>1047950</v>
      </c>
      <c r="H69" s="76">
        <f>SUM(H70+H74+H78+H82)</f>
        <v>10000</v>
      </c>
      <c r="I69" s="59"/>
    </row>
    <row r="70" spans="1:9" ht="47.25">
      <c r="A70" s="25" t="s">
        <v>265</v>
      </c>
      <c r="B70" s="168" t="s">
        <v>14</v>
      </c>
      <c r="C70" s="168" t="s">
        <v>11</v>
      </c>
      <c r="D70" s="22" t="s">
        <v>47</v>
      </c>
      <c r="E70" s="168"/>
      <c r="F70" s="168"/>
      <c r="G70" s="69">
        <f t="shared" ref="G70:H71" si="1">G71</f>
        <v>500000</v>
      </c>
      <c r="H70" s="69">
        <f t="shared" si="1"/>
        <v>5000</v>
      </c>
      <c r="I70" s="59"/>
    </row>
    <row r="71" spans="1:9" ht="79.5" customHeight="1">
      <c r="A71" s="23" t="s">
        <v>266</v>
      </c>
      <c r="B71" s="82" t="s">
        <v>14</v>
      </c>
      <c r="C71" s="82" t="s">
        <v>11</v>
      </c>
      <c r="D71" s="24" t="s">
        <v>48</v>
      </c>
      <c r="E71" s="82"/>
      <c r="F71" s="82"/>
      <c r="G71" s="76">
        <f t="shared" si="1"/>
        <v>500000</v>
      </c>
      <c r="H71" s="76">
        <f t="shared" si="1"/>
        <v>5000</v>
      </c>
      <c r="I71" s="59"/>
    </row>
    <row r="72" spans="1:9" ht="15.75">
      <c r="A72" s="23" t="s">
        <v>22</v>
      </c>
      <c r="B72" s="82" t="s">
        <v>14</v>
      </c>
      <c r="C72" s="82" t="s">
        <v>11</v>
      </c>
      <c r="D72" s="24" t="s">
        <v>48</v>
      </c>
      <c r="E72" s="82" t="s">
        <v>23</v>
      </c>
      <c r="F72" s="82"/>
      <c r="G72" s="76">
        <f>G73</f>
        <v>500000</v>
      </c>
      <c r="H72" s="76">
        <f>H73</f>
        <v>5000</v>
      </c>
      <c r="I72" s="59"/>
    </row>
    <row r="73" spans="1:9" ht="31.5">
      <c r="A73" s="23" t="s">
        <v>60</v>
      </c>
      <c r="B73" s="82" t="s">
        <v>14</v>
      </c>
      <c r="C73" s="82" t="s">
        <v>11</v>
      </c>
      <c r="D73" s="24" t="s">
        <v>48</v>
      </c>
      <c r="E73" s="82" t="s">
        <v>61</v>
      </c>
      <c r="F73" s="82"/>
      <c r="G73" s="76">
        <v>500000</v>
      </c>
      <c r="H73" s="76">
        <v>5000</v>
      </c>
      <c r="I73" s="59"/>
    </row>
    <row r="74" spans="1:9" ht="47.25">
      <c r="A74" s="25" t="s">
        <v>265</v>
      </c>
      <c r="B74" s="168" t="s">
        <v>14</v>
      </c>
      <c r="C74" s="168" t="s">
        <v>11</v>
      </c>
      <c r="D74" s="22" t="s">
        <v>47</v>
      </c>
      <c r="E74" s="168"/>
      <c r="F74" s="168"/>
      <c r="G74" s="69">
        <f t="shared" ref="G74:H75" si="2">SUM(G75)</f>
        <v>80000</v>
      </c>
      <c r="H74" s="69">
        <f t="shared" si="2"/>
        <v>2000</v>
      </c>
      <c r="I74" s="59"/>
    </row>
    <row r="75" spans="1:9" ht="80.25" customHeight="1">
      <c r="A75" s="23" t="s">
        <v>267</v>
      </c>
      <c r="B75" s="82" t="s">
        <v>14</v>
      </c>
      <c r="C75" s="82" t="s">
        <v>11</v>
      </c>
      <c r="D75" s="24" t="s">
        <v>49</v>
      </c>
      <c r="E75" s="82"/>
      <c r="F75" s="82"/>
      <c r="G75" s="76">
        <f t="shared" si="2"/>
        <v>80000</v>
      </c>
      <c r="H75" s="76">
        <f t="shared" si="2"/>
        <v>2000</v>
      </c>
      <c r="I75" s="59"/>
    </row>
    <row r="76" spans="1:9" ht="15.75">
      <c r="A76" s="23" t="s">
        <v>22</v>
      </c>
      <c r="B76" s="82" t="s">
        <v>14</v>
      </c>
      <c r="C76" s="82" t="s">
        <v>11</v>
      </c>
      <c r="D76" s="24" t="s">
        <v>49</v>
      </c>
      <c r="E76" s="82" t="s">
        <v>23</v>
      </c>
      <c r="F76" s="82"/>
      <c r="G76" s="76">
        <f>SUM(G77)</f>
        <v>80000</v>
      </c>
      <c r="H76" s="76">
        <f>SUM(H77)</f>
        <v>2000</v>
      </c>
      <c r="I76" s="59"/>
    </row>
    <row r="77" spans="1:9" ht="31.5">
      <c r="A77" s="23" t="s">
        <v>60</v>
      </c>
      <c r="B77" s="82" t="s">
        <v>14</v>
      </c>
      <c r="C77" s="82" t="s">
        <v>11</v>
      </c>
      <c r="D77" s="24" t="s">
        <v>49</v>
      </c>
      <c r="E77" s="82" t="s">
        <v>61</v>
      </c>
      <c r="F77" s="82"/>
      <c r="G77" s="76">
        <v>80000</v>
      </c>
      <c r="H77" s="76">
        <v>2000</v>
      </c>
      <c r="I77" s="59"/>
    </row>
    <row r="78" spans="1:9" ht="47.25">
      <c r="A78" s="25" t="s">
        <v>265</v>
      </c>
      <c r="B78" s="168" t="s">
        <v>14</v>
      </c>
      <c r="C78" s="168" t="s">
        <v>11</v>
      </c>
      <c r="D78" s="22" t="s">
        <v>47</v>
      </c>
      <c r="E78" s="168"/>
      <c r="F78" s="168"/>
      <c r="G78" s="69">
        <f t="shared" ref="G78:H79" si="3">G79</f>
        <v>457950</v>
      </c>
      <c r="H78" s="69">
        <f t="shared" si="3"/>
        <v>2000</v>
      </c>
      <c r="I78" s="59"/>
    </row>
    <row r="79" spans="1:9" ht="48.75" customHeight="1">
      <c r="A79" s="26" t="s">
        <v>268</v>
      </c>
      <c r="B79" s="82" t="s">
        <v>14</v>
      </c>
      <c r="C79" s="82" t="s">
        <v>11</v>
      </c>
      <c r="D79" s="24" t="s">
        <v>50</v>
      </c>
      <c r="E79" s="82"/>
      <c r="F79" s="82"/>
      <c r="G79" s="76">
        <f t="shared" si="3"/>
        <v>457950</v>
      </c>
      <c r="H79" s="76">
        <f t="shared" si="3"/>
        <v>2000</v>
      </c>
      <c r="I79" s="59"/>
    </row>
    <row r="80" spans="1:9" ht="15.75">
      <c r="A80" s="23" t="s">
        <v>22</v>
      </c>
      <c r="B80" s="82" t="s">
        <v>14</v>
      </c>
      <c r="C80" s="82" t="s">
        <v>11</v>
      </c>
      <c r="D80" s="24" t="s">
        <v>50</v>
      </c>
      <c r="E80" s="82" t="s">
        <v>23</v>
      </c>
      <c r="F80" s="82"/>
      <c r="G80" s="76">
        <f>G81</f>
        <v>457950</v>
      </c>
      <c r="H80" s="76">
        <f>H81</f>
        <v>2000</v>
      </c>
      <c r="I80" s="59"/>
    </row>
    <row r="81" spans="1:9" ht="31.5">
      <c r="A81" s="23" t="s">
        <v>60</v>
      </c>
      <c r="B81" s="82" t="s">
        <v>14</v>
      </c>
      <c r="C81" s="82" t="s">
        <v>11</v>
      </c>
      <c r="D81" s="24" t="s">
        <v>50</v>
      </c>
      <c r="E81" s="82" t="s">
        <v>61</v>
      </c>
      <c r="F81" s="82"/>
      <c r="G81" s="76">
        <v>457950</v>
      </c>
      <c r="H81" s="76">
        <v>2000</v>
      </c>
      <c r="I81" s="59"/>
    </row>
    <row r="82" spans="1:9" ht="51" customHeight="1">
      <c r="A82" s="25" t="s">
        <v>274</v>
      </c>
      <c r="B82" s="168" t="s">
        <v>14</v>
      </c>
      <c r="C82" s="168" t="s">
        <v>11</v>
      </c>
      <c r="D82" s="22" t="s">
        <v>47</v>
      </c>
      <c r="E82" s="168"/>
      <c r="F82" s="168"/>
      <c r="G82" s="69">
        <f>SUM(G83)</f>
        <v>10000</v>
      </c>
      <c r="H82" s="69">
        <f>SUM(H83)</f>
        <v>1000</v>
      </c>
      <c r="I82" s="59"/>
    </row>
    <row r="83" spans="1:9" ht="47.25">
      <c r="A83" s="27" t="s">
        <v>269</v>
      </c>
      <c r="B83" s="82" t="s">
        <v>14</v>
      </c>
      <c r="C83" s="82" t="s">
        <v>11</v>
      </c>
      <c r="D83" s="24" t="s">
        <v>51</v>
      </c>
      <c r="E83" s="82"/>
      <c r="F83" s="82"/>
      <c r="G83" s="76">
        <f>SUM(G84)</f>
        <v>10000</v>
      </c>
      <c r="H83" s="76">
        <f t="shared" ref="H83" si="4">H84</f>
        <v>1000</v>
      </c>
      <c r="I83" s="59"/>
    </row>
    <row r="84" spans="1:9" ht="20.25" customHeight="1">
      <c r="A84" s="23" t="s">
        <v>22</v>
      </c>
      <c r="B84" s="82" t="s">
        <v>14</v>
      </c>
      <c r="C84" s="82" t="s">
        <v>11</v>
      </c>
      <c r="D84" s="24" t="s">
        <v>51</v>
      </c>
      <c r="E84" s="82" t="s">
        <v>23</v>
      </c>
      <c r="F84" s="82"/>
      <c r="G84" s="76">
        <f>G85</f>
        <v>10000</v>
      </c>
      <c r="H84" s="76">
        <f>H85</f>
        <v>1000</v>
      </c>
      <c r="I84" s="59"/>
    </row>
    <row r="85" spans="1:9" ht="31.5">
      <c r="A85" s="23" t="s">
        <v>60</v>
      </c>
      <c r="B85" s="82" t="s">
        <v>14</v>
      </c>
      <c r="C85" s="82" t="s">
        <v>11</v>
      </c>
      <c r="D85" s="24" t="s">
        <v>51</v>
      </c>
      <c r="E85" s="82" t="s">
        <v>61</v>
      </c>
      <c r="F85" s="82"/>
      <c r="G85" s="76">
        <v>10000</v>
      </c>
      <c r="H85" s="76">
        <v>1000</v>
      </c>
      <c r="I85" s="59"/>
    </row>
    <row r="86" spans="1:9" ht="15.75">
      <c r="A86" s="25" t="s">
        <v>71</v>
      </c>
      <c r="B86" s="168" t="s">
        <v>52</v>
      </c>
      <c r="C86" s="168" t="s">
        <v>32</v>
      </c>
      <c r="D86" s="22"/>
      <c r="E86" s="168"/>
      <c r="F86" s="168"/>
      <c r="G86" s="69">
        <f>SUM(G89+G92)</f>
        <v>260713.97</v>
      </c>
      <c r="H86" s="69">
        <f>SUM(H89+H92)</f>
        <v>241713.97</v>
      </c>
      <c r="I86" s="59"/>
    </row>
    <row r="87" spans="1:9" ht="15.75">
      <c r="A87" s="25" t="s">
        <v>53</v>
      </c>
      <c r="B87" s="168" t="s">
        <v>52</v>
      </c>
      <c r="C87" s="168" t="s">
        <v>7</v>
      </c>
      <c r="D87" s="22"/>
      <c r="E87" s="168"/>
      <c r="F87" s="168"/>
      <c r="G87" s="76">
        <f t="shared" ref="G87:H89" si="5">G88</f>
        <v>240713.97</v>
      </c>
      <c r="H87" s="76">
        <f t="shared" si="5"/>
        <v>240713.97</v>
      </c>
      <c r="I87" s="59"/>
    </row>
    <row r="88" spans="1:9" ht="51.75" customHeight="1">
      <c r="A88" s="25" t="s">
        <v>286</v>
      </c>
      <c r="B88" s="168" t="s">
        <v>52</v>
      </c>
      <c r="C88" s="168" t="s">
        <v>7</v>
      </c>
      <c r="D88" s="22" t="s">
        <v>54</v>
      </c>
      <c r="E88" s="168"/>
      <c r="F88" s="168"/>
      <c r="G88" s="76">
        <f t="shared" si="5"/>
        <v>240713.97</v>
      </c>
      <c r="H88" s="76">
        <f t="shared" si="5"/>
        <v>240713.97</v>
      </c>
      <c r="I88" s="59"/>
    </row>
    <row r="89" spans="1:9" ht="20.25" customHeight="1">
      <c r="A89" s="23" t="s">
        <v>77</v>
      </c>
      <c r="B89" s="168" t="s">
        <v>52</v>
      </c>
      <c r="C89" s="168" t="s">
        <v>7</v>
      </c>
      <c r="D89" s="22" t="s">
        <v>55</v>
      </c>
      <c r="E89" s="168"/>
      <c r="F89" s="168"/>
      <c r="G89" s="76">
        <f t="shared" si="5"/>
        <v>240713.97</v>
      </c>
      <c r="H89" s="76">
        <f t="shared" si="5"/>
        <v>240713.97</v>
      </c>
      <c r="I89" s="59"/>
    </row>
    <row r="90" spans="1:9" ht="23.25" customHeight="1">
      <c r="A90" s="170" t="s">
        <v>31</v>
      </c>
      <c r="B90" s="82" t="s">
        <v>52</v>
      </c>
      <c r="C90" s="82" t="s">
        <v>7</v>
      </c>
      <c r="D90" s="24" t="s">
        <v>55</v>
      </c>
      <c r="E90" s="82" t="s">
        <v>30</v>
      </c>
      <c r="F90" s="171"/>
      <c r="G90" s="76">
        <f>G91</f>
        <v>240713.97</v>
      </c>
      <c r="H90" s="76">
        <f>H91</f>
        <v>240713.97</v>
      </c>
      <c r="I90" s="59"/>
    </row>
    <row r="91" spans="1:9" ht="15.75">
      <c r="A91" s="27" t="s">
        <v>67</v>
      </c>
      <c r="B91" s="82" t="s">
        <v>52</v>
      </c>
      <c r="C91" s="82" t="s">
        <v>7</v>
      </c>
      <c r="D91" s="24" t="s">
        <v>55</v>
      </c>
      <c r="E91" s="82" t="s">
        <v>66</v>
      </c>
      <c r="F91" s="171"/>
      <c r="G91" s="76">
        <v>240713.97</v>
      </c>
      <c r="H91" s="76">
        <v>240713.97</v>
      </c>
      <c r="I91" s="59"/>
    </row>
    <row r="92" spans="1:9" ht="54" customHeight="1">
      <c r="A92" s="23" t="s">
        <v>271</v>
      </c>
      <c r="B92" s="168" t="s">
        <v>52</v>
      </c>
      <c r="C92" s="168" t="s">
        <v>7</v>
      </c>
      <c r="D92" s="22" t="s">
        <v>54</v>
      </c>
      <c r="E92" s="168"/>
      <c r="F92" s="168"/>
      <c r="G92" s="69">
        <f>G93</f>
        <v>20000</v>
      </c>
      <c r="H92" s="69">
        <f>H93</f>
        <v>1000</v>
      </c>
      <c r="I92" s="59"/>
    </row>
    <row r="93" spans="1:9" ht="15.75">
      <c r="A93" s="23" t="s">
        <v>22</v>
      </c>
      <c r="B93" s="82" t="s">
        <v>52</v>
      </c>
      <c r="C93" s="82" t="s">
        <v>7</v>
      </c>
      <c r="D93" s="24" t="s">
        <v>56</v>
      </c>
      <c r="E93" s="82" t="s">
        <v>23</v>
      </c>
      <c r="F93" s="82"/>
      <c r="G93" s="76">
        <f>G94</f>
        <v>20000</v>
      </c>
      <c r="H93" s="76">
        <f>H94</f>
        <v>1000</v>
      </c>
      <c r="I93" s="59"/>
    </row>
    <row r="94" spans="1:9" ht="31.5">
      <c r="A94" s="23" t="s">
        <v>60</v>
      </c>
      <c r="B94" s="82" t="s">
        <v>52</v>
      </c>
      <c r="C94" s="82" t="s">
        <v>7</v>
      </c>
      <c r="D94" s="24" t="s">
        <v>56</v>
      </c>
      <c r="E94" s="82" t="s">
        <v>61</v>
      </c>
      <c r="F94" s="82"/>
      <c r="G94" s="76">
        <v>20000</v>
      </c>
      <c r="H94" s="76">
        <v>1000</v>
      </c>
      <c r="I94" s="59"/>
    </row>
    <row r="95" spans="1:9" ht="15.75">
      <c r="A95" s="25" t="s">
        <v>57</v>
      </c>
      <c r="B95" s="168" t="s">
        <v>39</v>
      </c>
      <c r="C95" s="168" t="s">
        <v>32</v>
      </c>
      <c r="D95" s="24"/>
      <c r="E95" s="168"/>
      <c r="F95" s="168"/>
      <c r="G95" s="69">
        <f t="shared" ref="G95:H97" si="6">G96</f>
        <v>20000</v>
      </c>
      <c r="H95" s="69">
        <f t="shared" si="6"/>
        <v>1000</v>
      </c>
      <c r="I95" s="59"/>
    </row>
    <row r="96" spans="1:9" ht="15.75">
      <c r="A96" s="25" t="s">
        <v>72</v>
      </c>
      <c r="B96" s="168" t="s">
        <v>39</v>
      </c>
      <c r="C96" s="168" t="s">
        <v>8</v>
      </c>
      <c r="D96" s="24"/>
      <c r="E96" s="168"/>
      <c r="F96" s="168"/>
      <c r="G96" s="76">
        <f t="shared" si="6"/>
        <v>20000</v>
      </c>
      <c r="H96" s="76">
        <f t="shared" si="6"/>
        <v>1000</v>
      </c>
      <c r="I96" s="59"/>
    </row>
    <row r="97" spans="1:9" ht="53.25" customHeight="1">
      <c r="A97" s="25" t="s">
        <v>272</v>
      </c>
      <c r="B97" s="168" t="s">
        <v>39</v>
      </c>
      <c r="C97" s="168" t="s">
        <v>8</v>
      </c>
      <c r="D97" s="22" t="s">
        <v>58</v>
      </c>
      <c r="E97" s="168"/>
      <c r="F97" s="168"/>
      <c r="G97" s="76">
        <f t="shared" si="6"/>
        <v>20000</v>
      </c>
      <c r="H97" s="76">
        <f t="shared" si="6"/>
        <v>1000</v>
      </c>
      <c r="I97" s="59"/>
    </row>
    <row r="98" spans="1:9" ht="15.75">
      <c r="A98" s="23" t="s">
        <v>22</v>
      </c>
      <c r="B98" s="82" t="s">
        <v>39</v>
      </c>
      <c r="C98" s="82" t="s">
        <v>8</v>
      </c>
      <c r="D98" s="24" t="s">
        <v>58</v>
      </c>
      <c r="E98" s="82" t="s">
        <v>23</v>
      </c>
      <c r="F98" s="82"/>
      <c r="G98" s="76">
        <f>G99</f>
        <v>20000</v>
      </c>
      <c r="H98" s="76">
        <f>H99</f>
        <v>1000</v>
      </c>
      <c r="I98" s="59"/>
    </row>
    <row r="99" spans="1:9" ht="31.5">
      <c r="A99" s="23" t="s">
        <v>60</v>
      </c>
      <c r="B99" s="82" t="s">
        <v>39</v>
      </c>
      <c r="C99" s="82" t="s">
        <v>8</v>
      </c>
      <c r="D99" s="24" t="s">
        <v>58</v>
      </c>
      <c r="E99" s="82" t="s">
        <v>61</v>
      </c>
      <c r="F99" s="82"/>
      <c r="G99" s="76">
        <v>20000</v>
      </c>
      <c r="H99" s="76">
        <v>1000</v>
      </c>
      <c r="I99" s="59"/>
    </row>
    <row r="100" spans="1:9" ht="18.75">
      <c r="A100" s="3"/>
      <c r="B100" s="4"/>
      <c r="C100" s="4"/>
      <c r="D100" s="3"/>
      <c r="E100" s="4"/>
      <c r="F100" s="4"/>
      <c r="G100" s="3"/>
      <c r="H100" s="2"/>
      <c r="I100" s="2"/>
    </row>
  </sheetData>
  <mergeCells count="5">
    <mergeCell ref="B1:I2"/>
    <mergeCell ref="D3:H3"/>
    <mergeCell ref="A4:G4"/>
    <mergeCell ref="A5:G5"/>
    <mergeCell ref="A6:G6"/>
  </mergeCells>
  <pageMargins left="0.25" right="0.25" top="0.75" bottom="0.75" header="0.3" footer="0.3"/>
  <pageSetup paperSize="9" scale="61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zoomScale="70" zoomScaleNormal="70" workbookViewId="0">
      <selection activeCell="C1" sqref="C1:I2"/>
    </sheetView>
  </sheetViews>
  <sheetFormatPr defaultRowHeight="12.75"/>
  <cols>
    <col min="1" max="1" width="88.140625" customWidth="1"/>
    <col min="2" max="2" width="7.28515625" customWidth="1"/>
    <col min="4" max="4" width="13.28515625" customWidth="1"/>
    <col min="5" max="5" width="17.140625" customWidth="1"/>
    <col min="6" max="6" width="12.140625" customWidth="1"/>
    <col min="8" max="8" width="14.42578125" customWidth="1"/>
    <col min="9" max="9" width="2.7109375" customWidth="1"/>
    <col min="13" max="13" width="45.140625" customWidth="1"/>
  </cols>
  <sheetData>
    <row r="1" spans="1:9" ht="15.75">
      <c r="A1" s="55"/>
      <c r="B1" s="55"/>
      <c r="C1" s="212" t="s">
        <v>337</v>
      </c>
      <c r="D1" s="212"/>
      <c r="E1" s="212"/>
      <c r="F1" s="212"/>
      <c r="G1" s="212"/>
      <c r="H1" s="212"/>
      <c r="I1" s="212"/>
    </row>
    <row r="2" spans="1:9" ht="89.25" customHeight="1">
      <c r="A2" s="56"/>
      <c r="B2" s="56"/>
      <c r="C2" s="212"/>
      <c r="D2" s="212"/>
      <c r="E2" s="212"/>
      <c r="F2" s="212"/>
      <c r="G2" s="212"/>
      <c r="H2" s="212"/>
      <c r="I2" s="212"/>
    </row>
    <row r="3" spans="1:9" ht="15.75">
      <c r="A3" s="57"/>
      <c r="B3" s="57"/>
      <c r="C3" s="58"/>
      <c r="D3" s="58"/>
      <c r="E3" s="211"/>
      <c r="F3" s="211"/>
      <c r="G3" s="211"/>
      <c r="H3" s="211"/>
      <c r="I3" s="59"/>
    </row>
    <row r="4" spans="1:9" ht="34.5" customHeight="1">
      <c r="A4" s="210" t="s">
        <v>318</v>
      </c>
      <c r="B4" s="210"/>
      <c r="C4" s="210"/>
      <c r="D4" s="210"/>
      <c r="E4" s="210"/>
      <c r="F4" s="210"/>
      <c r="G4" s="210"/>
      <c r="H4" s="210"/>
      <c r="I4" s="59"/>
    </row>
    <row r="5" spans="1:9" ht="5.25" customHeight="1">
      <c r="A5" s="210"/>
      <c r="B5" s="210"/>
      <c r="C5" s="210"/>
      <c r="D5" s="210"/>
      <c r="E5" s="210"/>
      <c r="F5" s="210"/>
      <c r="G5" s="210"/>
      <c r="H5" s="210"/>
      <c r="I5" s="59"/>
    </row>
    <row r="6" spans="1:9" ht="8.25" customHeight="1">
      <c r="A6" s="210"/>
      <c r="B6" s="210"/>
      <c r="C6" s="210"/>
      <c r="D6" s="210"/>
      <c r="E6" s="210"/>
      <c r="F6" s="210"/>
      <c r="G6" s="210"/>
      <c r="H6" s="210"/>
      <c r="I6" s="59"/>
    </row>
    <row r="7" spans="1:9" ht="15.75">
      <c r="A7" s="57"/>
      <c r="B7" s="57"/>
      <c r="C7" s="60"/>
      <c r="D7" s="60"/>
      <c r="E7" s="57"/>
      <c r="F7" s="60"/>
      <c r="G7" s="60"/>
      <c r="H7" s="61" t="s">
        <v>17</v>
      </c>
      <c r="I7" s="59"/>
    </row>
    <row r="8" spans="1:9" ht="37.5" customHeight="1">
      <c r="A8" s="62" t="s">
        <v>0</v>
      </c>
      <c r="B8" s="107"/>
      <c r="C8" s="63" t="s">
        <v>1</v>
      </c>
      <c r="D8" s="63" t="s">
        <v>2</v>
      </c>
      <c r="E8" s="62" t="s">
        <v>3</v>
      </c>
      <c r="F8" s="63" t="s">
        <v>4</v>
      </c>
      <c r="G8" s="108" t="s">
        <v>18</v>
      </c>
      <c r="H8" s="20">
        <v>2024</v>
      </c>
      <c r="I8" s="59"/>
    </row>
    <row r="9" spans="1:9" ht="15.75">
      <c r="A9" s="109" t="s">
        <v>5</v>
      </c>
      <c r="B9" s="77">
        <v>400</v>
      </c>
      <c r="C9" s="110"/>
      <c r="D9" s="66"/>
      <c r="E9" s="67"/>
      <c r="F9" s="68"/>
      <c r="G9" s="111"/>
      <c r="H9" s="69">
        <f>SUM(H10+H54+H62+H72+H90+H99+H46+H17)</f>
        <v>7890868.8899999997</v>
      </c>
      <c r="I9" s="54"/>
    </row>
    <row r="10" spans="1:9" ht="15.75">
      <c r="A10" s="109" t="s">
        <v>6</v>
      </c>
      <c r="B10" s="77">
        <v>400</v>
      </c>
      <c r="C10" s="112" t="s">
        <v>7</v>
      </c>
      <c r="D10" s="71" t="s">
        <v>32</v>
      </c>
      <c r="E10" s="72"/>
      <c r="F10" s="74"/>
      <c r="G10" s="111"/>
      <c r="H10" s="69">
        <f>H12+H23+H20</f>
        <v>2911530.3</v>
      </c>
      <c r="I10" s="54"/>
    </row>
    <row r="11" spans="1:9" ht="31.5">
      <c r="A11" s="109" t="s">
        <v>91</v>
      </c>
      <c r="B11" s="77">
        <v>400</v>
      </c>
      <c r="C11" s="112" t="s">
        <v>7</v>
      </c>
      <c r="D11" s="71" t="s">
        <v>8</v>
      </c>
      <c r="E11" s="72"/>
      <c r="F11" s="74"/>
      <c r="G11" s="111"/>
      <c r="H11" s="69">
        <f>H12</f>
        <v>565798.42000000004</v>
      </c>
      <c r="I11" s="54"/>
    </row>
    <row r="12" spans="1:9" ht="57.75" customHeight="1">
      <c r="A12" s="109" t="s">
        <v>280</v>
      </c>
      <c r="B12" s="77">
        <v>400</v>
      </c>
      <c r="C12" s="99" t="s">
        <v>7</v>
      </c>
      <c r="D12" s="73" t="s">
        <v>8</v>
      </c>
      <c r="E12" s="72" t="s">
        <v>40</v>
      </c>
      <c r="F12" s="74"/>
      <c r="G12" s="111"/>
      <c r="H12" s="69">
        <f>H13</f>
        <v>565798.42000000004</v>
      </c>
      <c r="I12" s="54"/>
    </row>
    <row r="13" spans="1:9" ht="64.5" customHeight="1">
      <c r="A13" s="113" t="s">
        <v>278</v>
      </c>
      <c r="B13" s="77">
        <v>400</v>
      </c>
      <c r="C13" s="99" t="s">
        <v>7</v>
      </c>
      <c r="D13" s="73" t="s">
        <v>8</v>
      </c>
      <c r="E13" s="72" t="s">
        <v>33</v>
      </c>
      <c r="F13" s="74"/>
      <c r="G13" s="111"/>
      <c r="H13" s="76">
        <f>SUM(H15:H16)</f>
        <v>565798.42000000004</v>
      </c>
      <c r="I13" s="54"/>
    </row>
    <row r="14" spans="1:9" ht="55.5" customHeight="1">
      <c r="A14" s="113" t="s">
        <v>9</v>
      </c>
      <c r="B14" s="77">
        <v>400</v>
      </c>
      <c r="C14" s="99" t="s">
        <v>7</v>
      </c>
      <c r="D14" s="73" t="s">
        <v>8</v>
      </c>
      <c r="E14" s="72" t="s">
        <v>33</v>
      </c>
      <c r="F14" s="74" t="s">
        <v>10</v>
      </c>
      <c r="G14" s="111"/>
      <c r="H14" s="76">
        <f>SUM(H15:H16)</f>
        <v>565798.42000000004</v>
      </c>
      <c r="I14" s="54"/>
    </row>
    <row r="15" spans="1:9" ht="21.75" customHeight="1">
      <c r="A15" s="113" t="s">
        <v>36</v>
      </c>
      <c r="B15" s="77">
        <v>400</v>
      </c>
      <c r="C15" s="99" t="s">
        <v>7</v>
      </c>
      <c r="D15" s="73" t="s">
        <v>8</v>
      </c>
      <c r="E15" s="72" t="s">
        <v>33</v>
      </c>
      <c r="F15" s="74" t="s">
        <v>34</v>
      </c>
      <c r="G15" s="111"/>
      <c r="H15" s="76">
        <v>434561</v>
      </c>
      <c r="I15" s="54"/>
    </row>
    <row r="16" spans="1:9" ht="41.25" customHeight="1">
      <c r="A16" s="113" t="s">
        <v>37</v>
      </c>
      <c r="B16" s="77">
        <v>400</v>
      </c>
      <c r="C16" s="99" t="s">
        <v>7</v>
      </c>
      <c r="D16" s="73" t="s">
        <v>8</v>
      </c>
      <c r="E16" s="72" t="s">
        <v>33</v>
      </c>
      <c r="F16" s="74" t="s">
        <v>35</v>
      </c>
      <c r="G16" s="111"/>
      <c r="H16" s="76">
        <v>131237.42000000001</v>
      </c>
      <c r="I16" s="54"/>
    </row>
    <row r="17" spans="1:9" ht="70.5" customHeight="1">
      <c r="A17" s="113" t="s">
        <v>327</v>
      </c>
      <c r="B17" s="77">
        <v>400</v>
      </c>
      <c r="C17" s="99" t="s">
        <v>7</v>
      </c>
      <c r="D17" s="73" t="s">
        <v>328</v>
      </c>
      <c r="E17" s="72"/>
      <c r="F17" s="74"/>
      <c r="G17" s="111"/>
      <c r="H17" s="76">
        <f>SUM(H18)</f>
        <v>165610</v>
      </c>
      <c r="I17" s="54"/>
    </row>
    <row r="18" spans="1:9" ht="24" customHeight="1">
      <c r="A18" s="113" t="s">
        <v>19</v>
      </c>
      <c r="B18" s="77">
        <v>400</v>
      </c>
      <c r="C18" s="99" t="s">
        <v>7</v>
      </c>
      <c r="D18" s="73" t="s">
        <v>328</v>
      </c>
      <c r="E18" s="72" t="s">
        <v>329</v>
      </c>
      <c r="F18" s="74"/>
      <c r="G18" s="111"/>
      <c r="H18" s="76">
        <f>SUM(H19)</f>
        <v>165610</v>
      </c>
      <c r="I18" s="54"/>
    </row>
    <row r="19" spans="1:9" ht="21" customHeight="1">
      <c r="A19" s="113" t="s">
        <v>326</v>
      </c>
      <c r="B19" s="77">
        <v>400</v>
      </c>
      <c r="C19" s="99" t="s">
        <v>7</v>
      </c>
      <c r="D19" s="73" t="s">
        <v>328</v>
      </c>
      <c r="E19" s="72" t="s">
        <v>329</v>
      </c>
      <c r="F19" s="74" t="s">
        <v>330</v>
      </c>
      <c r="G19" s="111"/>
      <c r="H19" s="76">
        <v>165610</v>
      </c>
      <c r="I19" s="54"/>
    </row>
    <row r="20" spans="1:9" ht="19.5" customHeight="1">
      <c r="A20" s="113" t="s">
        <v>38</v>
      </c>
      <c r="B20" s="77">
        <v>400</v>
      </c>
      <c r="C20" s="99" t="s">
        <v>7</v>
      </c>
      <c r="D20" s="73" t="s">
        <v>39</v>
      </c>
      <c r="E20" s="72" t="s">
        <v>292</v>
      </c>
      <c r="F20" s="74"/>
      <c r="G20" s="111"/>
      <c r="H20" s="76">
        <f>SUM(H22)</f>
        <v>5000</v>
      </c>
      <c r="I20" s="54"/>
    </row>
    <row r="21" spans="1:9" ht="51" customHeight="1">
      <c r="A21" s="113" t="s">
        <v>283</v>
      </c>
      <c r="B21" s="77">
        <v>400</v>
      </c>
      <c r="C21" s="99" t="s">
        <v>7</v>
      </c>
      <c r="D21" s="73" t="s">
        <v>39</v>
      </c>
      <c r="E21" s="72" t="s">
        <v>252</v>
      </c>
      <c r="F21" s="74"/>
      <c r="G21" s="111"/>
      <c r="H21" s="76">
        <f>SUM(H22)</f>
        <v>5000</v>
      </c>
      <c r="I21" s="54"/>
    </row>
    <row r="22" spans="1:9" ht="25.5" customHeight="1">
      <c r="A22" s="113" t="s">
        <v>76</v>
      </c>
      <c r="B22" s="77">
        <v>400</v>
      </c>
      <c r="C22" s="99" t="s">
        <v>7</v>
      </c>
      <c r="D22" s="73" t="s">
        <v>39</v>
      </c>
      <c r="E22" s="72" t="s">
        <v>252</v>
      </c>
      <c r="F22" s="74" t="s">
        <v>59</v>
      </c>
      <c r="G22" s="111"/>
      <c r="H22" s="76">
        <v>5000</v>
      </c>
      <c r="I22" s="54"/>
    </row>
    <row r="23" spans="1:9" ht="15.75">
      <c r="A23" s="109" t="s">
        <v>12</v>
      </c>
      <c r="B23" s="77">
        <v>400</v>
      </c>
      <c r="C23" s="112" t="s">
        <v>7</v>
      </c>
      <c r="D23" s="71">
        <v>13</v>
      </c>
      <c r="E23" s="72"/>
      <c r="F23" s="74"/>
      <c r="G23" s="111"/>
      <c r="H23" s="69">
        <f>SUM(H24+H42)</f>
        <v>2340731.88</v>
      </c>
      <c r="I23" s="54"/>
    </row>
    <row r="24" spans="1:9" ht="55.5" customHeight="1">
      <c r="A24" s="109" t="s">
        <v>280</v>
      </c>
      <c r="B24" s="77">
        <v>400</v>
      </c>
      <c r="C24" s="99" t="s">
        <v>7</v>
      </c>
      <c r="D24" s="73">
        <v>13</v>
      </c>
      <c r="E24" s="72" t="s">
        <v>40</v>
      </c>
      <c r="F24" s="74"/>
      <c r="G24" s="111"/>
      <c r="H24" s="69">
        <f>SUM(H25+H39)</f>
        <v>2285765.88</v>
      </c>
      <c r="I24" s="54"/>
    </row>
    <row r="25" spans="1:9" ht="68.25" customHeight="1">
      <c r="A25" s="113" t="s">
        <v>287</v>
      </c>
      <c r="B25" s="77">
        <v>400</v>
      </c>
      <c r="C25" s="99" t="s">
        <v>7</v>
      </c>
      <c r="D25" s="73">
        <v>13</v>
      </c>
      <c r="E25" s="72" t="s">
        <v>41</v>
      </c>
      <c r="F25" s="74"/>
      <c r="G25" s="111"/>
      <c r="H25" s="76">
        <f>SUM(H26+H29+H33)</f>
        <v>2264765.88</v>
      </c>
      <c r="I25" s="54"/>
    </row>
    <row r="26" spans="1:9" ht="53.25" customHeight="1">
      <c r="A26" s="114" t="s">
        <v>9</v>
      </c>
      <c r="B26" s="77">
        <v>400</v>
      </c>
      <c r="C26" s="115" t="s">
        <v>7</v>
      </c>
      <c r="D26" s="80">
        <v>13</v>
      </c>
      <c r="E26" s="72" t="s">
        <v>41</v>
      </c>
      <c r="F26" s="81" t="s">
        <v>10</v>
      </c>
      <c r="G26" s="111"/>
      <c r="H26" s="76">
        <f>SUM(H27:H28)</f>
        <v>1527058.34</v>
      </c>
      <c r="I26" s="54"/>
    </row>
    <row r="27" spans="1:9" ht="24" customHeight="1">
      <c r="A27" s="116" t="s">
        <v>36</v>
      </c>
      <c r="B27" s="77">
        <v>400</v>
      </c>
      <c r="C27" s="115" t="s">
        <v>7</v>
      </c>
      <c r="D27" s="80">
        <v>13</v>
      </c>
      <c r="E27" s="72" t="s">
        <v>41</v>
      </c>
      <c r="F27" s="83" t="s">
        <v>34</v>
      </c>
      <c r="G27" s="111"/>
      <c r="H27" s="76">
        <v>1172855.8700000001</v>
      </c>
      <c r="I27" s="54"/>
    </row>
    <row r="28" spans="1:9" ht="39" customHeight="1">
      <c r="A28" s="116" t="s">
        <v>37</v>
      </c>
      <c r="B28" s="77">
        <v>400</v>
      </c>
      <c r="C28" s="117" t="s">
        <v>7</v>
      </c>
      <c r="D28" s="82">
        <v>13</v>
      </c>
      <c r="E28" s="72" t="s">
        <v>41</v>
      </c>
      <c r="F28" s="83" t="s">
        <v>35</v>
      </c>
      <c r="G28" s="111"/>
      <c r="H28" s="76">
        <v>354202.47</v>
      </c>
      <c r="I28" s="54"/>
    </row>
    <row r="29" spans="1:9" ht="24.75" customHeight="1">
      <c r="A29" s="84" t="s">
        <v>22</v>
      </c>
      <c r="B29" s="77">
        <v>400</v>
      </c>
      <c r="C29" s="91" t="s">
        <v>7</v>
      </c>
      <c r="D29" s="85">
        <v>13</v>
      </c>
      <c r="E29" s="86" t="s">
        <v>41</v>
      </c>
      <c r="F29" s="88" t="s">
        <v>23</v>
      </c>
      <c r="G29" s="111"/>
      <c r="H29" s="69">
        <f>SUM(H30:H32)</f>
        <v>688276.54</v>
      </c>
      <c r="I29" s="54"/>
    </row>
    <row r="30" spans="1:9" ht="31.5">
      <c r="A30" s="116" t="s">
        <v>79</v>
      </c>
      <c r="B30" s="77">
        <v>400</v>
      </c>
      <c r="C30" s="91" t="s">
        <v>7</v>
      </c>
      <c r="D30" s="85">
        <v>13</v>
      </c>
      <c r="E30" s="86" t="s">
        <v>41</v>
      </c>
      <c r="F30" s="83" t="s">
        <v>78</v>
      </c>
      <c r="G30" s="111"/>
      <c r="H30" s="76">
        <v>236000</v>
      </c>
      <c r="I30" s="54"/>
    </row>
    <row r="31" spans="1:9" ht="15.75">
      <c r="A31" s="116" t="s">
        <v>114</v>
      </c>
      <c r="B31" s="77">
        <v>400</v>
      </c>
      <c r="C31" s="91" t="s">
        <v>7</v>
      </c>
      <c r="D31" s="85">
        <v>13</v>
      </c>
      <c r="E31" s="86" t="s">
        <v>41</v>
      </c>
      <c r="F31" s="83" t="s">
        <v>61</v>
      </c>
      <c r="G31" s="111"/>
      <c r="H31" s="76">
        <v>285276.53999999998</v>
      </c>
      <c r="I31" s="54"/>
    </row>
    <row r="32" spans="1:9" ht="15.75">
      <c r="A32" s="118" t="s">
        <v>248</v>
      </c>
      <c r="B32" s="77">
        <v>400</v>
      </c>
      <c r="C32" s="91" t="s">
        <v>7</v>
      </c>
      <c r="D32" s="85" t="s">
        <v>24</v>
      </c>
      <c r="E32" s="86" t="s">
        <v>41</v>
      </c>
      <c r="F32" s="83" t="s">
        <v>94</v>
      </c>
      <c r="G32" s="111"/>
      <c r="H32" s="76">
        <v>167000</v>
      </c>
      <c r="I32" s="54"/>
    </row>
    <row r="33" spans="1:11" ht="27.75" customHeight="1">
      <c r="A33" s="118" t="s">
        <v>19</v>
      </c>
      <c r="B33" s="77">
        <v>400</v>
      </c>
      <c r="C33" s="91" t="s">
        <v>7</v>
      </c>
      <c r="D33" s="85">
        <v>13</v>
      </c>
      <c r="E33" s="86" t="s">
        <v>41</v>
      </c>
      <c r="F33" s="83" t="s">
        <v>20</v>
      </c>
      <c r="G33" s="111"/>
      <c r="H33" s="69">
        <f>SUM(H34:H37)</f>
        <v>49431</v>
      </c>
      <c r="I33" s="54"/>
    </row>
    <row r="34" spans="1:11" ht="27.75" customHeight="1">
      <c r="A34" s="118" t="s">
        <v>299</v>
      </c>
      <c r="B34" s="77">
        <v>400</v>
      </c>
      <c r="C34" s="91" t="s">
        <v>7</v>
      </c>
      <c r="D34" s="85" t="s">
        <v>24</v>
      </c>
      <c r="E34" s="86" t="s">
        <v>41</v>
      </c>
      <c r="F34" s="83" t="s">
        <v>298</v>
      </c>
      <c r="G34" s="111"/>
      <c r="H34" s="76">
        <v>1000</v>
      </c>
      <c r="I34" s="54"/>
    </row>
    <row r="35" spans="1:11" ht="21.75" customHeight="1">
      <c r="A35" s="119" t="s">
        <v>64</v>
      </c>
      <c r="B35" s="77">
        <v>400</v>
      </c>
      <c r="C35" s="91" t="s">
        <v>7</v>
      </c>
      <c r="D35" s="85">
        <v>13</v>
      </c>
      <c r="E35" s="86" t="s">
        <v>41</v>
      </c>
      <c r="F35" s="83" t="s">
        <v>62</v>
      </c>
      <c r="G35" s="111"/>
      <c r="H35" s="76">
        <v>30122</v>
      </c>
      <c r="I35" s="54"/>
    </row>
    <row r="36" spans="1:11" ht="25.5" customHeight="1">
      <c r="A36" s="119" t="s">
        <v>65</v>
      </c>
      <c r="B36" s="77">
        <v>400</v>
      </c>
      <c r="C36" s="91" t="s">
        <v>7</v>
      </c>
      <c r="D36" s="85">
        <v>13</v>
      </c>
      <c r="E36" s="86" t="s">
        <v>41</v>
      </c>
      <c r="F36" s="83" t="s">
        <v>63</v>
      </c>
      <c r="G36" s="111"/>
      <c r="H36" s="76">
        <v>4623</v>
      </c>
      <c r="I36" s="54"/>
    </row>
    <row r="37" spans="1:11" ht="23.25" customHeight="1">
      <c r="A37" s="120" t="s">
        <v>113</v>
      </c>
      <c r="B37" s="77">
        <v>400</v>
      </c>
      <c r="C37" s="91" t="s">
        <v>7</v>
      </c>
      <c r="D37" s="85" t="s">
        <v>24</v>
      </c>
      <c r="E37" s="86" t="s">
        <v>41</v>
      </c>
      <c r="F37" s="83" t="s">
        <v>93</v>
      </c>
      <c r="G37" s="111"/>
      <c r="H37" s="76">
        <v>13686</v>
      </c>
      <c r="I37" s="54"/>
    </row>
    <row r="38" spans="1:11" ht="49.5" customHeight="1">
      <c r="A38" s="121" t="s">
        <v>280</v>
      </c>
      <c r="B38" s="77">
        <v>400</v>
      </c>
      <c r="C38" s="117" t="s">
        <v>7</v>
      </c>
      <c r="D38" s="82" t="s">
        <v>24</v>
      </c>
      <c r="E38" s="24" t="s">
        <v>40</v>
      </c>
      <c r="F38" s="83"/>
      <c r="G38" s="111"/>
      <c r="H38" s="69">
        <f>SUM(H39)</f>
        <v>21000</v>
      </c>
      <c r="I38" s="54"/>
    </row>
    <row r="39" spans="1:11" ht="80.25" customHeight="1">
      <c r="A39" s="122" t="s">
        <v>260</v>
      </c>
      <c r="B39" s="77">
        <v>400</v>
      </c>
      <c r="C39" s="95" t="s">
        <v>7</v>
      </c>
      <c r="D39" s="96">
        <v>13</v>
      </c>
      <c r="E39" s="97" t="s">
        <v>42</v>
      </c>
      <c r="F39" s="98"/>
      <c r="G39" s="111"/>
      <c r="H39" s="76">
        <f>H40</f>
        <v>21000</v>
      </c>
      <c r="I39" s="54"/>
    </row>
    <row r="40" spans="1:11" ht="24" customHeight="1">
      <c r="A40" s="113" t="s">
        <v>22</v>
      </c>
      <c r="B40" s="77">
        <v>400</v>
      </c>
      <c r="C40" s="99" t="s">
        <v>7</v>
      </c>
      <c r="D40" s="73">
        <v>13</v>
      </c>
      <c r="E40" s="97" t="s">
        <v>42</v>
      </c>
      <c r="F40" s="74" t="s">
        <v>23</v>
      </c>
      <c r="G40" s="111"/>
      <c r="H40" s="76">
        <f>SUM(H41)</f>
        <v>21000</v>
      </c>
      <c r="I40" s="54"/>
    </row>
    <row r="41" spans="1:11" ht="15.75">
      <c r="A41" s="113" t="s">
        <v>60</v>
      </c>
      <c r="B41" s="77">
        <v>400</v>
      </c>
      <c r="C41" s="99" t="s">
        <v>7</v>
      </c>
      <c r="D41" s="73">
        <v>13</v>
      </c>
      <c r="E41" s="97" t="s">
        <v>42</v>
      </c>
      <c r="F41" s="74" t="s">
        <v>61</v>
      </c>
      <c r="G41" s="111"/>
      <c r="H41" s="76">
        <v>21000</v>
      </c>
      <c r="I41" s="54"/>
    </row>
    <row r="42" spans="1:11" ht="25.5" customHeight="1">
      <c r="A42" s="109" t="s">
        <v>25</v>
      </c>
      <c r="B42" s="77">
        <v>400</v>
      </c>
      <c r="C42" s="99" t="s">
        <v>7</v>
      </c>
      <c r="D42" s="73">
        <v>13</v>
      </c>
      <c r="E42" s="72" t="s">
        <v>74</v>
      </c>
      <c r="F42" s="74"/>
      <c r="G42" s="111"/>
      <c r="H42" s="69">
        <f>SUM(H44)</f>
        <v>54966</v>
      </c>
      <c r="I42" s="54"/>
    </row>
    <row r="43" spans="1:11" ht="31.5">
      <c r="A43" s="113" t="s">
        <v>28</v>
      </c>
      <c r="B43" s="77">
        <v>400</v>
      </c>
      <c r="C43" s="99" t="s">
        <v>7</v>
      </c>
      <c r="D43" s="73">
        <v>13</v>
      </c>
      <c r="E43" s="72" t="s">
        <v>73</v>
      </c>
      <c r="F43" s="74"/>
      <c r="G43" s="111"/>
      <c r="H43" s="76">
        <f>H45</f>
        <v>54966</v>
      </c>
      <c r="I43" s="54"/>
      <c r="K43" t="s">
        <v>253</v>
      </c>
    </row>
    <row r="44" spans="1:11" ht="16.5" customHeight="1">
      <c r="A44" s="163" t="s">
        <v>31</v>
      </c>
      <c r="B44" s="77">
        <v>400</v>
      </c>
      <c r="C44" s="99" t="s">
        <v>7</v>
      </c>
      <c r="D44" s="73" t="s">
        <v>24</v>
      </c>
      <c r="E44" s="72" t="s">
        <v>73</v>
      </c>
      <c r="F44" s="74" t="s">
        <v>30</v>
      </c>
      <c r="G44" s="111"/>
      <c r="H44" s="76">
        <f>H45</f>
        <v>54966</v>
      </c>
      <c r="I44" s="54"/>
    </row>
    <row r="45" spans="1:11" ht="24" customHeight="1">
      <c r="A45" s="113" t="s">
        <v>67</v>
      </c>
      <c r="B45" s="77">
        <v>400</v>
      </c>
      <c r="C45" s="99" t="s">
        <v>7</v>
      </c>
      <c r="D45" s="73" t="s">
        <v>24</v>
      </c>
      <c r="E45" s="72" t="s">
        <v>73</v>
      </c>
      <c r="F45" s="74" t="s">
        <v>66</v>
      </c>
      <c r="G45" s="111"/>
      <c r="H45" s="76">
        <v>54966</v>
      </c>
      <c r="I45" s="54"/>
    </row>
    <row r="46" spans="1:11" ht="15.75">
      <c r="A46" s="109" t="s">
        <v>26</v>
      </c>
      <c r="B46" s="77">
        <v>400</v>
      </c>
      <c r="C46" s="112" t="s">
        <v>8</v>
      </c>
      <c r="D46" s="71" t="s">
        <v>32</v>
      </c>
      <c r="E46" s="72"/>
      <c r="F46" s="74"/>
      <c r="G46" s="111"/>
      <c r="H46" s="69">
        <f>SUM(H49+H52)</f>
        <v>338700</v>
      </c>
      <c r="I46" s="54"/>
    </row>
    <row r="47" spans="1:11" ht="15.75">
      <c r="A47" s="109" t="s">
        <v>13</v>
      </c>
      <c r="B47" s="77">
        <v>400</v>
      </c>
      <c r="C47" s="112" t="s">
        <v>8</v>
      </c>
      <c r="D47" s="71" t="s">
        <v>11</v>
      </c>
      <c r="E47" s="72"/>
      <c r="F47" s="74"/>
      <c r="G47" s="111"/>
      <c r="H47" s="69">
        <f>SUM(H49+H52)</f>
        <v>338700</v>
      </c>
      <c r="I47" s="54"/>
    </row>
    <row r="48" spans="1:11" ht="63.75" customHeight="1">
      <c r="A48" s="173" t="s">
        <v>276</v>
      </c>
      <c r="B48" s="77">
        <v>400</v>
      </c>
      <c r="C48" s="99" t="s">
        <v>8</v>
      </c>
      <c r="D48" s="73" t="s">
        <v>11</v>
      </c>
      <c r="E48" s="72" t="s">
        <v>29</v>
      </c>
      <c r="F48" s="74"/>
      <c r="G48" s="111"/>
      <c r="H48" s="76">
        <f>SUM(H49+H52)</f>
        <v>338700</v>
      </c>
      <c r="I48" s="54"/>
    </row>
    <row r="49" spans="1:9" ht="54" customHeight="1">
      <c r="A49" s="113" t="s">
        <v>9</v>
      </c>
      <c r="B49" s="77">
        <v>400</v>
      </c>
      <c r="C49" s="99" t="s">
        <v>8</v>
      </c>
      <c r="D49" s="73" t="s">
        <v>11</v>
      </c>
      <c r="E49" s="72" t="s">
        <v>27</v>
      </c>
      <c r="F49" s="74" t="s">
        <v>10</v>
      </c>
      <c r="G49" s="111"/>
      <c r="H49" s="76">
        <f>SUM(H50:H51)</f>
        <v>300637</v>
      </c>
      <c r="I49" s="54"/>
    </row>
    <row r="50" spans="1:9" ht="24" customHeight="1">
      <c r="A50" s="113" t="s">
        <v>36</v>
      </c>
      <c r="B50" s="77">
        <v>400</v>
      </c>
      <c r="C50" s="99" t="s">
        <v>8</v>
      </c>
      <c r="D50" s="73" t="s">
        <v>11</v>
      </c>
      <c r="E50" s="72" t="s">
        <v>27</v>
      </c>
      <c r="F50" s="74" t="s">
        <v>34</v>
      </c>
      <c r="G50" s="111"/>
      <c r="H50" s="76">
        <v>230904</v>
      </c>
      <c r="I50" s="54"/>
    </row>
    <row r="51" spans="1:9" ht="31.5">
      <c r="A51" s="113" t="s">
        <v>37</v>
      </c>
      <c r="B51" s="77">
        <v>400</v>
      </c>
      <c r="C51" s="99" t="s">
        <v>8</v>
      </c>
      <c r="D51" s="73" t="s">
        <v>11</v>
      </c>
      <c r="E51" s="72" t="s">
        <v>27</v>
      </c>
      <c r="F51" s="74" t="s">
        <v>35</v>
      </c>
      <c r="G51" s="111"/>
      <c r="H51" s="76">
        <v>69733</v>
      </c>
      <c r="I51" s="54"/>
    </row>
    <row r="52" spans="1:9" ht="15.75">
      <c r="A52" s="113" t="s">
        <v>22</v>
      </c>
      <c r="B52" s="77">
        <v>400</v>
      </c>
      <c r="C52" s="99" t="s">
        <v>8</v>
      </c>
      <c r="D52" s="73" t="s">
        <v>11</v>
      </c>
      <c r="E52" s="72" t="s">
        <v>27</v>
      </c>
      <c r="F52" s="74" t="s">
        <v>23</v>
      </c>
      <c r="G52" s="111"/>
      <c r="H52" s="76">
        <f>SUM(H53)</f>
        <v>38063</v>
      </c>
      <c r="I52" s="54"/>
    </row>
    <row r="53" spans="1:9" ht="15.75">
      <c r="A53" s="113" t="s">
        <v>60</v>
      </c>
      <c r="B53" s="77">
        <v>400</v>
      </c>
      <c r="C53" s="99" t="s">
        <v>8</v>
      </c>
      <c r="D53" s="73" t="s">
        <v>11</v>
      </c>
      <c r="E53" s="72" t="s">
        <v>27</v>
      </c>
      <c r="F53" s="74" t="s">
        <v>61</v>
      </c>
      <c r="G53" s="111"/>
      <c r="H53" s="76">
        <v>38063</v>
      </c>
      <c r="I53" s="54"/>
    </row>
    <row r="54" spans="1:9" ht="15.75">
      <c r="A54" s="109" t="s">
        <v>44</v>
      </c>
      <c r="B54" s="77">
        <v>400</v>
      </c>
      <c r="C54" s="112" t="s">
        <v>11</v>
      </c>
      <c r="D54" s="71" t="s">
        <v>32</v>
      </c>
      <c r="E54" s="72"/>
      <c r="F54" s="74"/>
      <c r="G54" s="111"/>
      <c r="H54" s="69">
        <f>SUM(H56+H59)</f>
        <v>16000</v>
      </c>
      <c r="I54" s="54"/>
    </row>
    <row r="55" spans="1:9" ht="31.5">
      <c r="A55" s="101" t="s">
        <v>68</v>
      </c>
      <c r="B55" s="77">
        <v>400</v>
      </c>
      <c r="C55" s="112" t="s">
        <v>11</v>
      </c>
      <c r="D55" s="71" t="s">
        <v>69</v>
      </c>
      <c r="E55" s="77"/>
      <c r="F55" s="78"/>
      <c r="G55" s="111"/>
      <c r="H55" s="69">
        <f>SUM(H56+H59)</f>
        <v>16000</v>
      </c>
      <c r="I55" s="54"/>
    </row>
    <row r="56" spans="1:9" ht="47.25">
      <c r="A56" s="123" t="s">
        <v>288</v>
      </c>
      <c r="B56" s="77">
        <v>400</v>
      </c>
      <c r="C56" s="112" t="s">
        <v>11</v>
      </c>
      <c r="D56" s="71" t="s">
        <v>69</v>
      </c>
      <c r="E56" s="77" t="s">
        <v>45</v>
      </c>
      <c r="F56" s="78"/>
      <c r="G56" s="111"/>
      <c r="H56" s="69">
        <f>H57</f>
        <v>10000</v>
      </c>
      <c r="I56" s="54"/>
    </row>
    <row r="57" spans="1:9" ht="15.75">
      <c r="A57" s="113" t="s">
        <v>22</v>
      </c>
      <c r="B57" s="77">
        <v>400</v>
      </c>
      <c r="C57" s="99" t="s">
        <v>11</v>
      </c>
      <c r="D57" s="73" t="s">
        <v>69</v>
      </c>
      <c r="E57" s="72" t="s">
        <v>46</v>
      </c>
      <c r="F57" s="74" t="s">
        <v>23</v>
      </c>
      <c r="G57" s="111"/>
      <c r="H57" s="76">
        <f>H58</f>
        <v>10000</v>
      </c>
      <c r="I57" s="54"/>
    </row>
    <row r="58" spans="1:9" ht="15.75">
      <c r="A58" s="113" t="s">
        <v>60</v>
      </c>
      <c r="B58" s="77">
        <v>400</v>
      </c>
      <c r="C58" s="99" t="s">
        <v>11</v>
      </c>
      <c r="D58" s="73" t="s">
        <v>69</v>
      </c>
      <c r="E58" s="72" t="s">
        <v>46</v>
      </c>
      <c r="F58" s="74" t="s">
        <v>61</v>
      </c>
      <c r="G58" s="111"/>
      <c r="H58" s="76">
        <v>10000</v>
      </c>
      <c r="I58" s="54"/>
    </row>
    <row r="59" spans="1:9" ht="54.75" customHeight="1">
      <c r="A59" s="109" t="s">
        <v>263</v>
      </c>
      <c r="B59" s="77">
        <v>400</v>
      </c>
      <c r="C59" s="112" t="s">
        <v>11</v>
      </c>
      <c r="D59" s="71" t="s">
        <v>69</v>
      </c>
      <c r="E59" s="77" t="s">
        <v>75</v>
      </c>
      <c r="F59" s="78"/>
      <c r="G59" s="111"/>
      <c r="H59" s="69">
        <f>SUM(H60)</f>
        <v>6000</v>
      </c>
      <c r="I59" s="54"/>
    </row>
    <row r="60" spans="1:9" ht="15.75">
      <c r="A60" s="113" t="s">
        <v>22</v>
      </c>
      <c r="B60" s="77">
        <v>400</v>
      </c>
      <c r="C60" s="99" t="s">
        <v>11</v>
      </c>
      <c r="D60" s="73" t="s">
        <v>69</v>
      </c>
      <c r="E60" s="72" t="s">
        <v>43</v>
      </c>
      <c r="F60" s="74" t="s">
        <v>23</v>
      </c>
      <c r="G60" s="111"/>
      <c r="H60" s="76">
        <f>SUM(H61)</f>
        <v>6000</v>
      </c>
      <c r="I60" s="54"/>
    </row>
    <row r="61" spans="1:9" ht="15.75">
      <c r="A61" s="113" t="s">
        <v>60</v>
      </c>
      <c r="B61" s="77">
        <v>400</v>
      </c>
      <c r="C61" s="99" t="s">
        <v>11</v>
      </c>
      <c r="D61" s="73" t="s">
        <v>69</v>
      </c>
      <c r="E61" s="72" t="s">
        <v>43</v>
      </c>
      <c r="F61" s="74" t="s">
        <v>61</v>
      </c>
      <c r="G61" s="111"/>
      <c r="H61" s="76">
        <v>6000</v>
      </c>
      <c r="I61" s="54"/>
    </row>
    <row r="62" spans="1:9" ht="15.75">
      <c r="A62" s="109" t="s">
        <v>80</v>
      </c>
      <c r="B62" s="77">
        <v>400</v>
      </c>
      <c r="C62" s="112" t="s">
        <v>81</v>
      </c>
      <c r="D62" s="71" t="s">
        <v>32</v>
      </c>
      <c r="E62" s="72"/>
      <c r="F62" s="74"/>
      <c r="G62" s="111"/>
      <c r="H62" s="69">
        <f t="shared" ref="H62:H66" si="0">H63</f>
        <v>50000</v>
      </c>
      <c r="I62" s="54"/>
    </row>
    <row r="63" spans="1:9" ht="15.75">
      <c r="A63" s="113" t="s">
        <v>82</v>
      </c>
      <c r="B63" s="77">
        <v>400</v>
      </c>
      <c r="C63" s="112" t="s">
        <v>81</v>
      </c>
      <c r="D63" s="71" t="s">
        <v>83</v>
      </c>
      <c r="E63" s="72"/>
      <c r="F63" s="74"/>
      <c r="G63" s="111"/>
      <c r="H63" s="69">
        <f t="shared" si="0"/>
        <v>50000</v>
      </c>
      <c r="I63" s="54"/>
    </row>
    <row r="64" spans="1:9" ht="55.5" customHeight="1">
      <c r="A64" s="109" t="s">
        <v>264</v>
      </c>
      <c r="B64" s="77">
        <v>400</v>
      </c>
      <c r="C64" s="112" t="s">
        <v>81</v>
      </c>
      <c r="D64" s="71" t="s">
        <v>83</v>
      </c>
      <c r="E64" s="77" t="s">
        <v>89</v>
      </c>
      <c r="F64" s="74"/>
      <c r="G64" s="111"/>
      <c r="H64" s="69">
        <f t="shared" si="0"/>
        <v>50000</v>
      </c>
      <c r="I64" s="54"/>
    </row>
    <row r="65" spans="1:9" ht="72.75" customHeight="1">
      <c r="A65" s="113" t="s">
        <v>289</v>
      </c>
      <c r="B65" s="77">
        <v>400</v>
      </c>
      <c r="C65" s="99" t="s">
        <v>81</v>
      </c>
      <c r="D65" s="73" t="s">
        <v>83</v>
      </c>
      <c r="E65" s="72" t="s">
        <v>90</v>
      </c>
      <c r="F65" s="74"/>
      <c r="G65" s="111"/>
      <c r="H65" s="76">
        <f t="shared" si="0"/>
        <v>50000</v>
      </c>
      <c r="I65" s="54"/>
    </row>
    <row r="66" spans="1:9" ht="15.75">
      <c r="A66" s="113" t="s">
        <v>22</v>
      </c>
      <c r="B66" s="77">
        <v>400</v>
      </c>
      <c r="C66" s="99" t="s">
        <v>81</v>
      </c>
      <c r="D66" s="73" t="s">
        <v>83</v>
      </c>
      <c r="E66" s="72" t="s">
        <v>90</v>
      </c>
      <c r="F66" s="74" t="s">
        <v>23</v>
      </c>
      <c r="G66" s="111"/>
      <c r="H66" s="76">
        <f t="shared" si="0"/>
        <v>50000</v>
      </c>
      <c r="I66" s="54"/>
    </row>
    <row r="67" spans="1:9" ht="31.5">
      <c r="A67" s="113" t="s">
        <v>84</v>
      </c>
      <c r="B67" s="77">
        <v>400</v>
      </c>
      <c r="C67" s="99" t="s">
        <v>81</v>
      </c>
      <c r="D67" s="73" t="s">
        <v>83</v>
      </c>
      <c r="E67" s="72" t="s">
        <v>90</v>
      </c>
      <c r="F67" s="74" t="s">
        <v>85</v>
      </c>
      <c r="G67" s="111"/>
      <c r="H67" s="76">
        <f>H68</f>
        <v>50000</v>
      </c>
      <c r="I67" s="54"/>
    </row>
    <row r="68" spans="1:9" ht="31.5">
      <c r="A68" s="113" t="s">
        <v>86</v>
      </c>
      <c r="B68" s="77">
        <v>400</v>
      </c>
      <c r="C68" s="99" t="s">
        <v>81</v>
      </c>
      <c r="D68" s="73" t="s">
        <v>83</v>
      </c>
      <c r="E68" s="72" t="s">
        <v>90</v>
      </c>
      <c r="F68" s="74" t="s">
        <v>61</v>
      </c>
      <c r="G68" s="111"/>
      <c r="H68" s="76">
        <v>50000</v>
      </c>
      <c r="I68" s="54"/>
    </row>
    <row r="69" spans="1:9" ht="15.75">
      <c r="A69" s="113" t="s">
        <v>19</v>
      </c>
      <c r="B69" s="77">
        <v>400</v>
      </c>
      <c r="C69" s="99" t="s">
        <v>81</v>
      </c>
      <c r="D69" s="73" t="s">
        <v>83</v>
      </c>
      <c r="E69" s="72" t="s">
        <v>90</v>
      </c>
      <c r="F69" s="74" t="s">
        <v>20</v>
      </c>
      <c r="G69" s="111"/>
      <c r="H69" s="76">
        <v>0</v>
      </c>
      <c r="I69" s="54"/>
    </row>
    <row r="70" spans="1:9" ht="15.75">
      <c r="A70" s="113" t="s">
        <v>88</v>
      </c>
      <c r="B70" s="77">
        <v>400</v>
      </c>
      <c r="C70" s="99" t="s">
        <v>81</v>
      </c>
      <c r="D70" s="73" t="s">
        <v>83</v>
      </c>
      <c r="E70" s="72" t="s">
        <v>90</v>
      </c>
      <c r="F70" s="74" t="s">
        <v>87</v>
      </c>
      <c r="G70" s="111"/>
      <c r="H70" s="76">
        <v>0</v>
      </c>
      <c r="I70" s="54"/>
    </row>
    <row r="71" spans="1:9" ht="15.75">
      <c r="A71" s="113" t="s">
        <v>64</v>
      </c>
      <c r="B71" s="77">
        <v>400</v>
      </c>
      <c r="C71" s="99" t="s">
        <v>81</v>
      </c>
      <c r="D71" s="73" t="s">
        <v>83</v>
      </c>
      <c r="E71" s="72" t="s">
        <v>90</v>
      </c>
      <c r="F71" s="74" t="s">
        <v>62</v>
      </c>
      <c r="G71" s="111"/>
      <c r="H71" s="76">
        <v>0</v>
      </c>
      <c r="I71" s="54"/>
    </row>
    <row r="72" spans="1:9" ht="15.75">
      <c r="A72" s="109" t="s">
        <v>15</v>
      </c>
      <c r="B72" s="77">
        <v>400</v>
      </c>
      <c r="C72" s="112" t="s">
        <v>14</v>
      </c>
      <c r="D72" s="71" t="s">
        <v>32</v>
      </c>
      <c r="E72" s="72"/>
      <c r="F72" s="74"/>
      <c r="G72" s="111"/>
      <c r="H72" s="69">
        <f>SUM(H74+H78+H82+H86)</f>
        <v>4128314.62</v>
      </c>
      <c r="I72" s="54"/>
    </row>
    <row r="73" spans="1:9" ht="15.75">
      <c r="A73" s="109" t="s">
        <v>16</v>
      </c>
      <c r="B73" s="77">
        <v>400</v>
      </c>
      <c r="C73" s="112" t="s">
        <v>14</v>
      </c>
      <c r="D73" s="71" t="s">
        <v>11</v>
      </c>
      <c r="E73" s="72"/>
      <c r="F73" s="74"/>
      <c r="G73" s="111"/>
      <c r="H73" s="76">
        <f>SUM(H74+H78+H82+H86)</f>
        <v>4128314.62</v>
      </c>
      <c r="I73" s="54"/>
    </row>
    <row r="74" spans="1:9" ht="47.25">
      <c r="A74" s="109" t="s">
        <v>265</v>
      </c>
      <c r="B74" s="77">
        <v>400</v>
      </c>
      <c r="C74" s="112" t="s">
        <v>14</v>
      </c>
      <c r="D74" s="71" t="s">
        <v>11</v>
      </c>
      <c r="E74" s="77" t="s">
        <v>47</v>
      </c>
      <c r="F74" s="78"/>
      <c r="G74" s="111"/>
      <c r="H74" s="69">
        <f t="shared" ref="H74:H75" si="1">H75</f>
        <v>300000</v>
      </c>
      <c r="I74" s="54"/>
    </row>
    <row r="75" spans="1:9" ht="67.5" customHeight="1">
      <c r="A75" s="113" t="s">
        <v>266</v>
      </c>
      <c r="B75" s="77">
        <v>400</v>
      </c>
      <c r="C75" s="99" t="s">
        <v>14</v>
      </c>
      <c r="D75" s="73" t="s">
        <v>11</v>
      </c>
      <c r="E75" s="72" t="s">
        <v>48</v>
      </c>
      <c r="F75" s="74"/>
      <c r="G75" s="111"/>
      <c r="H75" s="76">
        <f t="shared" si="1"/>
        <v>300000</v>
      </c>
      <c r="I75" s="54"/>
    </row>
    <row r="76" spans="1:9" ht="15.75">
      <c r="A76" s="113" t="s">
        <v>22</v>
      </c>
      <c r="B76" s="77">
        <v>400</v>
      </c>
      <c r="C76" s="99" t="s">
        <v>14</v>
      </c>
      <c r="D76" s="73" t="s">
        <v>11</v>
      </c>
      <c r="E76" s="72" t="s">
        <v>48</v>
      </c>
      <c r="F76" s="74" t="s">
        <v>23</v>
      </c>
      <c r="G76" s="111"/>
      <c r="H76" s="76">
        <f>H77</f>
        <v>300000</v>
      </c>
      <c r="I76" s="54"/>
    </row>
    <row r="77" spans="1:9" ht="21" customHeight="1">
      <c r="A77" s="113" t="s">
        <v>60</v>
      </c>
      <c r="B77" s="77">
        <v>400</v>
      </c>
      <c r="C77" s="99" t="s">
        <v>14</v>
      </c>
      <c r="D77" s="73" t="s">
        <v>11</v>
      </c>
      <c r="E77" s="72" t="s">
        <v>48</v>
      </c>
      <c r="F77" s="74" t="s">
        <v>61</v>
      </c>
      <c r="G77" s="111"/>
      <c r="H77" s="76">
        <v>300000</v>
      </c>
      <c r="I77" s="54"/>
    </row>
    <row r="78" spans="1:9" ht="49.5" customHeight="1">
      <c r="A78" s="109" t="s">
        <v>265</v>
      </c>
      <c r="B78" s="77">
        <v>400</v>
      </c>
      <c r="C78" s="112" t="s">
        <v>14</v>
      </c>
      <c r="D78" s="71" t="s">
        <v>11</v>
      </c>
      <c r="E78" s="77" t="s">
        <v>47</v>
      </c>
      <c r="F78" s="78"/>
      <c r="G78" s="111"/>
      <c r="H78" s="69">
        <f t="shared" ref="H78:H79" si="2">SUM(H79)</f>
        <v>80000</v>
      </c>
      <c r="I78" s="54"/>
    </row>
    <row r="79" spans="1:9" ht="72.75" customHeight="1">
      <c r="A79" s="57" t="s">
        <v>267</v>
      </c>
      <c r="B79" s="77">
        <v>400</v>
      </c>
      <c r="C79" s="99" t="s">
        <v>14</v>
      </c>
      <c r="D79" s="73" t="s">
        <v>11</v>
      </c>
      <c r="E79" s="72" t="s">
        <v>49</v>
      </c>
      <c r="F79" s="74"/>
      <c r="G79" s="111"/>
      <c r="H79" s="76">
        <f t="shared" si="2"/>
        <v>80000</v>
      </c>
      <c r="I79" s="54"/>
    </row>
    <row r="80" spans="1:9" ht="21.75" customHeight="1">
      <c r="A80" s="113" t="s">
        <v>22</v>
      </c>
      <c r="B80" s="77">
        <v>400</v>
      </c>
      <c r="C80" s="99" t="s">
        <v>14</v>
      </c>
      <c r="D80" s="73" t="s">
        <v>11</v>
      </c>
      <c r="E80" s="72" t="s">
        <v>49</v>
      </c>
      <c r="F80" s="74" t="s">
        <v>23</v>
      </c>
      <c r="G80" s="111"/>
      <c r="H80" s="76">
        <f>SUM(H81)</f>
        <v>80000</v>
      </c>
      <c r="I80" s="54"/>
    </row>
    <row r="81" spans="1:9" ht="24" customHeight="1">
      <c r="A81" s="113" t="s">
        <v>60</v>
      </c>
      <c r="B81" s="77">
        <v>400</v>
      </c>
      <c r="C81" s="99" t="s">
        <v>14</v>
      </c>
      <c r="D81" s="73" t="s">
        <v>11</v>
      </c>
      <c r="E81" s="72" t="s">
        <v>49</v>
      </c>
      <c r="F81" s="74" t="s">
        <v>61</v>
      </c>
      <c r="G81" s="111"/>
      <c r="H81" s="76">
        <v>80000</v>
      </c>
      <c r="I81" s="54"/>
    </row>
    <row r="82" spans="1:9" ht="54.75" customHeight="1">
      <c r="A82" s="109" t="s">
        <v>265</v>
      </c>
      <c r="B82" s="77">
        <v>400</v>
      </c>
      <c r="C82" s="112" t="s">
        <v>14</v>
      </c>
      <c r="D82" s="71" t="s">
        <v>11</v>
      </c>
      <c r="E82" s="77" t="s">
        <v>47</v>
      </c>
      <c r="F82" s="78"/>
      <c r="G82" s="111"/>
      <c r="H82" s="69">
        <f t="shared" ref="H82:H83" si="3">H83</f>
        <v>603390</v>
      </c>
      <c r="I82" s="54"/>
    </row>
    <row r="83" spans="1:9" ht="51" customHeight="1">
      <c r="A83" s="14" t="s">
        <v>268</v>
      </c>
      <c r="B83" s="77">
        <v>400</v>
      </c>
      <c r="C83" s="99" t="s">
        <v>14</v>
      </c>
      <c r="D83" s="73" t="s">
        <v>11</v>
      </c>
      <c r="E83" s="72" t="s">
        <v>50</v>
      </c>
      <c r="F83" s="74"/>
      <c r="G83" s="111"/>
      <c r="H83" s="76">
        <f t="shared" si="3"/>
        <v>603390</v>
      </c>
      <c r="I83" s="54"/>
    </row>
    <row r="84" spans="1:9" ht="15.75">
      <c r="A84" s="113" t="s">
        <v>22</v>
      </c>
      <c r="B84" s="77">
        <v>400</v>
      </c>
      <c r="C84" s="99" t="s">
        <v>14</v>
      </c>
      <c r="D84" s="73" t="s">
        <v>11</v>
      </c>
      <c r="E84" s="72" t="s">
        <v>50</v>
      </c>
      <c r="F84" s="74" t="s">
        <v>23</v>
      </c>
      <c r="G84" s="111"/>
      <c r="H84" s="76">
        <f>H85</f>
        <v>603390</v>
      </c>
      <c r="I84" s="54"/>
    </row>
    <row r="85" spans="1:9" ht="15.75">
      <c r="A85" s="113" t="s">
        <v>60</v>
      </c>
      <c r="B85" s="77">
        <v>400</v>
      </c>
      <c r="C85" s="99" t="s">
        <v>14</v>
      </c>
      <c r="D85" s="73" t="s">
        <v>11</v>
      </c>
      <c r="E85" s="72" t="s">
        <v>50</v>
      </c>
      <c r="F85" s="74" t="s">
        <v>61</v>
      </c>
      <c r="G85" s="111"/>
      <c r="H85" s="76">
        <v>603390</v>
      </c>
      <c r="I85" s="54"/>
    </row>
    <row r="86" spans="1:9" ht="51.75" customHeight="1" thickBot="1">
      <c r="A86" s="109" t="s">
        <v>265</v>
      </c>
      <c r="B86" s="77">
        <v>400</v>
      </c>
      <c r="C86" s="112" t="s">
        <v>14</v>
      </c>
      <c r="D86" s="71" t="s">
        <v>11</v>
      </c>
      <c r="E86" s="77" t="s">
        <v>47</v>
      </c>
      <c r="F86" s="78"/>
      <c r="G86" s="111"/>
      <c r="H86" s="69">
        <f t="shared" ref="H86:H87" si="4">H87</f>
        <v>3144924.62</v>
      </c>
      <c r="I86" s="54"/>
    </row>
    <row r="87" spans="1:9" ht="48" thickBot="1">
      <c r="A87" s="31" t="s">
        <v>269</v>
      </c>
      <c r="B87" s="77">
        <v>400</v>
      </c>
      <c r="C87" s="99" t="s">
        <v>14</v>
      </c>
      <c r="D87" s="73" t="s">
        <v>11</v>
      </c>
      <c r="E87" s="72" t="s">
        <v>51</v>
      </c>
      <c r="F87" s="74"/>
      <c r="G87" s="111"/>
      <c r="H87" s="76">
        <f t="shared" si="4"/>
        <v>3144924.62</v>
      </c>
      <c r="I87" s="54"/>
    </row>
    <row r="88" spans="1:9" ht="15.75">
      <c r="A88" s="113" t="s">
        <v>22</v>
      </c>
      <c r="B88" s="77">
        <v>400</v>
      </c>
      <c r="C88" s="99" t="s">
        <v>14</v>
      </c>
      <c r="D88" s="73" t="s">
        <v>11</v>
      </c>
      <c r="E88" s="72" t="s">
        <v>51</v>
      </c>
      <c r="F88" s="74" t="s">
        <v>23</v>
      </c>
      <c r="G88" s="111"/>
      <c r="H88" s="76">
        <f>H89</f>
        <v>3144924.62</v>
      </c>
      <c r="I88" s="54"/>
    </row>
    <row r="89" spans="1:9" ht="20.25" customHeight="1">
      <c r="A89" s="113" t="s">
        <v>60</v>
      </c>
      <c r="B89" s="77">
        <v>400</v>
      </c>
      <c r="C89" s="99" t="s">
        <v>14</v>
      </c>
      <c r="D89" s="73" t="s">
        <v>11</v>
      </c>
      <c r="E89" s="72" t="s">
        <v>51</v>
      </c>
      <c r="F89" s="74" t="s">
        <v>61</v>
      </c>
      <c r="G89" s="111"/>
      <c r="H89" s="76">
        <v>3144924.62</v>
      </c>
      <c r="I89" s="54"/>
    </row>
    <row r="90" spans="1:9" ht="15.75">
      <c r="A90" s="109" t="s">
        <v>71</v>
      </c>
      <c r="B90" s="77">
        <v>400</v>
      </c>
      <c r="C90" s="112" t="s">
        <v>52</v>
      </c>
      <c r="D90" s="71" t="s">
        <v>32</v>
      </c>
      <c r="E90" s="77"/>
      <c r="F90" s="78"/>
      <c r="G90" s="111"/>
      <c r="H90" s="69">
        <f>SUM(H93+H96)</f>
        <v>260713.97</v>
      </c>
      <c r="I90" s="54"/>
    </row>
    <row r="91" spans="1:9" ht="15.75">
      <c r="A91" s="109" t="s">
        <v>53</v>
      </c>
      <c r="B91" s="77">
        <v>400</v>
      </c>
      <c r="C91" s="112" t="s">
        <v>52</v>
      </c>
      <c r="D91" s="71" t="s">
        <v>7</v>
      </c>
      <c r="E91" s="77"/>
      <c r="F91" s="78"/>
      <c r="G91" s="111"/>
      <c r="H91" s="76">
        <f t="shared" ref="H91:H93" si="5">H92</f>
        <v>240713.97</v>
      </c>
      <c r="I91" s="54"/>
    </row>
    <row r="92" spans="1:9" ht="51.75" customHeight="1">
      <c r="A92" s="109" t="s">
        <v>286</v>
      </c>
      <c r="B92" s="77">
        <v>400</v>
      </c>
      <c r="C92" s="112" t="s">
        <v>52</v>
      </c>
      <c r="D92" s="71" t="s">
        <v>7</v>
      </c>
      <c r="E92" s="77" t="s">
        <v>54</v>
      </c>
      <c r="F92" s="78"/>
      <c r="G92" s="111"/>
      <c r="H92" s="76">
        <f t="shared" si="5"/>
        <v>240713.97</v>
      </c>
      <c r="I92" s="54"/>
    </row>
    <row r="93" spans="1:9" ht="21.75" customHeight="1">
      <c r="A93" s="113" t="s">
        <v>77</v>
      </c>
      <c r="B93" s="77">
        <v>400</v>
      </c>
      <c r="C93" s="112" t="s">
        <v>52</v>
      </c>
      <c r="D93" s="71" t="s">
        <v>7</v>
      </c>
      <c r="E93" s="77" t="s">
        <v>55</v>
      </c>
      <c r="F93" s="78"/>
      <c r="G93" s="111"/>
      <c r="H93" s="76">
        <f t="shared" si="5"/>
        <v>240713.97</v>
      </c>
      <c r="I93" s="54"/>
    </row>
    <row r="94" spans="1:9" ht="18" customHeight="1">
      <c r="A94" s="162" t="s">
        <v>31</v>
      </c>
      <c r="B94" s="77">
        <v>400</v>
      </c>
      <c r="C94" s="99" t="s">
        <v>52</v>
      </c>
      <c r="D94" s="73" t="s">
        <v>7</v>
      </c>
      <c r="E94" s="72" t="s">
        <v>55</v>
      </c>
      <c r="F94" s="74" t="s">
        <v>30</v>
      </c>
      <c r="G94" s="111"/>
      <c r="H94" s="76">
        <f>H95</f>
        <v>240713.97</v>
      </c>
      <c r="I94" s="54"/>
    </row>
    <row r="95" spans="1:9" ht="15.75">
      <c r="A95" s="124" t="s">
        <v>67</v>
      </c>
      <c r="B95" s="77">
        <v>400</v>
      </c>
      <c r="C95" s="99" t="s">
        <v>52</v>
      </c>
      <c r="D95" s="73" t="s">
        <v>7</v>
      </c>
      <c r="E95" s="72" t="s">
        <v>55</v>
      </c>
      <c r="F95" s="74" t="s">
        <v>66</v>
      </c>
      <c r="G95" s="111"/>
      <c r="H95" s="76">
        <v>240713.97</v>
      </c>
      <c r="I95" s="54"/>
    </row>
    <row r="96" spans="1:9" ht="47.25" customHeight="1">
      <c r="A96" s="113" t="s">
        <v>271</v>
      </c>
      <c r="B96" s="77">
        <v>400</v>
      </c>
      <c r="C96" s="112" t="s">
        <v>52</v>
      </c>
      <c r="D96" s="71" t="s">
        <v>7</v>
      </c>
      <c r="E96" s="77" t="s">
        <v>54</v>
      </c>
      <c r="F96" s="78"/>
      <c r="G96" s="111"/>
      <c r="H96" s="69">
        <f>H97</f>
        <v>20000</v>
      </c>
      <c r="I96" s="54"/>
    </row>
    <row r="97" spans="1:9" ht="15.75">
      <c r="A97" s="113" t="s">
        <v>22</v>
      </c>
      <c r="B97" s="77">
        <v>400</v>
      </c>
      <c r="C97" s="99" t="s">
        <v>52</v>
      </c>
      <c r="D97" s="73" t="s">
        <v>7</v>
      </c>
      <c r="E97" s="72" t="s">
        <v>56</v>
      </c>
      <c r="F97" s="74" t="s">
        <v>23</v>
      </c>
      <c r="G97" s="111"/>
      <c r="H97" s="76">
        <f>H98</f>
        <v>20000</v>
      </c>
      <c r="I97" s="54"/>
    </row>
    <row r="98" spans="1:9" ht="24" customHeight="1">
      <c r="A98" s="113" t="s">
        <v>60</v>
      </c>
      <c r="B98" s="77">
        <v>400</v>
      </c>
      <c r="C98" s="99" t="s">
        <v>52</v>
      </c>
      <c r="D98" s="73" t="s">
        <v>7</v>
      </c>
      <c r="E98" s="72" t="s">
        <v>56</v>
      </c>
      <c r="F98" s="74" t="s">
        <v>61</v>
      </c>
      <c r="G98" s="111"/>
      <c r="H98" s="76">
        <v>20000</v>
      </c>
      <c r="I98" s="54"/>
    </row>
    <row r="99" spans="1:9" ht="15.75">
      <c r="A99" s="109" t="s">
        <v>57</v>
      </c>
      <c r="B99" s="77">
        <v>400</v>
      </c>
      <c r="C99" s="112" t="s">
        <v>39</v>
      </c>
      <c r="D99" s="71" t="s">
        <v>32</v>
      </c>
      <c r="E99" s="72"/>
      <c r="F99" s="78"/>
      <c r="G99" s="111"/>
      <c r="H99" s="69">
        <f t="shared" ref="H99:H101" si="6">H100</f>
        <v>20000</v>
      </c>
      <c r="I99" s="54"/>
    </row>
    <row r="100" spans="1:9" ht="15.75">
      <c r="A100" s="109" t="s">
        <v>72</v>
      </c>
      <c r="B100" s="77">
        <v>400</v>
      </c>
      <c r="C100" s="112" t="s">
        <v>39</v>
      </c>
      <c r="D100" s="71" t="s">
        <v>8</v>
      </c>
      <c r="E100" s="72"/>
      <c r="F100" s="78"/>
      <c r="G100" s="111"/>
      <c r="H100" s="76">
        <f t="shared" si="6"/>
        <v>20000</v>
      </c>
      <c r="I100" s="54"/>
    </row>
    <row r="101" spans="1:9" ht="49.5" customHeight="1">
      <c r="A101" s="109" t="s">
        <v>272</v>
      </c>
      <c r="B101" s="77">
        <v>400</v>
      </c>
      <c r="C101" s="112" t="s">
        <v>39</v>
      </c>
      <c r="D101" s="71" t="s">
        <v>8</v>
      </c>
      <c r="E101" s="77" t="s">
        <v>58</v>
      </c>
      <c r="F101" s="78"/>
      <c r="G101" s="111"/>
      <c r="H101" s="76">
        <f t="shared" si="6"/>
        <v>20000</v>
      </c>
      <c r="I101" s="54"/>
    </row>
    <row r="102" spans="1:9" ht="25.5" customHeight="1">
      <c r="A102" s="113" t="s">
        <v>22</v>
      </c>
      <c r="B102" s="77">
        <v>400</v>
      </c>
      <c r="C102" s="99" t="s">
        <v>39</v>
      </c>
      <c r="D102" s="73" t="s">
        <v>8</v>
      </c>
      <c r="E102" s="72" t="s">
        <v>58</v>
      </c>
      <c r="F102" s="74" t="s">
        <v>23</v>
      </c>
      <c r="G102" s="111"/>
      <c r="H102" s="76">
        <f>H103</f>
        <v>20000</v>
      </c>
      <c r="I102" s="54"/>
    </row>
    <row r="103" spans="1:9" ht="21.75" customHeight="1">
      <c r="A103" s="113" t="s">
        <v>60</v>
      </c>
      <c r="B103" s="77">
        <v>400</v>
      </c>
      <c r="C103" s="99" t="s">
        <v>39</v>
      </c>
      <c r="D103" s="73" t="s">
        <v>8</v>
      </c>
      <c r="E103" s="72" t="s">
        <v>58</v>
      </c>
      <c r="F103" s="74" t="s">
        <v>61</v>
      </c>
      <c r="G103" s="111"/>
      <c r="H103" s="76">
        <v>20000</v>
      </c>
      <c r="I103" s="54"/>
    </row>
  </sheetData>
  <mergeCells count="5">
    <mergeCell ref="C1:I2"/>
    <mergeCell ref="E3:H3"/>
    <mergeCell ref="A4:H4"/>
    <mergeCell ref="A5:H5"/>
    <mergeCell ref="A6:H6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"/>
  <sheetViews>
    <sheetView zoomScale="80" zoomScaleNormal="80" workbookViewId="0">
      <selection activeCell="C1" sqref="C1:I2"/>
    </sheetView>
  </sheetViews>
  <sheetFormatPr defaultRowHeight="12.75"/>
  <cols>
    <col min="1" max="1" width="75.7109375" customWidth="1"/>
    <col min="2" max="2" width="7" customWidth="1"/>
    <col min="4" max="4" width="10.42578125" customWidth="1"/>
    <col min="5" max="5" width="17.140625" customWidth="1"/>
    <col min="6" max="6" width="10.42578125" customWidth="1"/>
    <col min="8" max="8" width="16.7109375" customWidth="1"/>
    <col min="9" max="9" width="16" customWidth="1"/>
  </cols>
  <sheetData>
    <row r="1" spans="1:9" ht="15.75">
      <c r="A1" s="55"/>
      <c r="B1" s="55"/>
      <c r="C1" s="212" t="s">
        <v>338</v>
      </c>
      <c r="D1" s="212"/>
      <c r="E1" s="212"/>
      <c r="F1" s="212"/>
      <c r="G1" s="212"/>
      <c r="H1" s="212"/>
      <c r="I1" s="212"/>
    </row>
    <row r="2" spans="1:9" ht="87" customHeight="1">
      <c r="A2" s="56"/>
      <c r="B2" s="56"/>
      <c r="C2" s="212"/>
      <c r="D2" s="212"/>
      <c r="E2" s="212"/>
      <c r="F2" s="212"/>
      <c r="G2" s="212"/>
      <c r="H2" s="212"/>
      <c r="I2" s="212"/>
    </row>
    <row r="3" spans="1:9" ht="15.75">
      <c r="A3" s="57"/>
      <c r="B3" s="57"/>
      <c r="C3" s="58"/>
      <c r="D3" s="58"/>
      <c r="E3" s="211"/>
      <c r="F3" s="211"/>
      <c r="G3" s="211"/>
      <c r="H3" s="211"/>
      <c r="I3" s="59"/>
    </row>
    <row r="4" spans="1:9" ht="38.25" customHeight="1">
      <c r="A4" s="210" t="s">
        <v>319</v>
      </c>
      <c r="B4" s="210"/>
      <c r="C4" s="210"/>
      <c r="D4" s="210"/>
      <c r="E4" s="210"/>
      <c r="F4" s="210"/>
      <c r="G4" s="210"/>
      <c r="H4" s="210"/>
      <c r="I4" s="59"/>
    </row>
    <row r="5" spans="1:9" ht="15.75">
      <c r="A5" s="210"/>
      <c r="B5" s="210"/>
      <c r="C5" s="210"/>
      <c r="D5" s="210"/>
      <c r="E5" s="210"/>
      <c r="F5" s="210"/>
      <c r="G5" s="210"/>
      <c r="H5" s="210"/>
      <c r="I5" s="59"/>
    </row>
    <row r="6" spans="1:9" ht="15.75">
      <c r="A6" s="210"/>
      <c r="B6" s="210"/>
      <c r="C6" s="210"/>
      <c r="D6" s="210"/>
      <c r="E6" s="210"/>
      <c r="F6" s="210"/>
      <c r="G6" s="210"/>
      <c r="H6" s="210"/>
      <c r="I6" s="59"/>
    </row>
    <row r="7" spans="1:9" ht="15.75">
      <c r="A7" s="57"/>
      <c r="B7" s="57"/>
      <c r="C7" s="60"/>
      <c r="D7" s="60"/>
      <c r="E7" s="57"/>
      <c r="F7" s="60"/>
      <c r="G7" s="60"/>
      <c r="H7" s="59"/>
      <c r="I7" s="61" t="s">
        <v>17</v>
      </c>
    </row>
    <row r="8" spans="1:9" ht="47.25">
      <c r="A8" s="20" t="s">
        <v>0</v>
      </c>
      <c r="B8" s="20"/>
      <c r="C8" s="166" t="s">
        <v>1</v>
      </c>
      <c r="D8" s="166" t="s">
        <v>2</v>
      </c>
      <c r="E8" s="20" t="s">
        <v>3</v>
      </c>
      <c r="F8" s="166" t="s">
        <v>4</v>
      </c>
      <c r="G8" s="166" t="s">
        <v>18</v>
      </c>
      <c r="H8" s="20">
        <v>2025</v>
      </c>
      <c r="I8" s="125">
        <v>2026</v>
      </c>
    </row>
    <row r="9" spans="1:9" ht="15.75">
      <c r="A9" s="25" t="s">
        <v>5</v>
      </c>
      <c r="B9" s="22">
        <v>400</v>
      </c>
      <c r="C9" s="167"/>
      <c r="D9" s="167"/>
      <c r="E9" s="23"/>
      <c r="F9" s="167"/>
      <c r="G9" s="160"/>
      <c r="H9" s="69">
        <f>SUM(H10+H50+H58+H68+H86+H95+H42)</f>
        <v>4552275</v>
      </c>
      <c r="I9" s="69">
        <f>SUM(I10+I50+I58+I68+I86+I95+I42)</f>
        <v>3186585.0000000005</v>
      </c>
    </row>
    <row r="10" spans="1:9" ht="15.75">
      <c r="A10" s="25" t="s">
        <v>6</v>
      </c>
      <c r="B10" s="22">
        <v>400</v>
      </c>
      <c r="C10" s="168" t="s">
        <v>7</v>
      </c>
      <c r="D10" s="168" t="s">
        <v>32</v>
      </c>
      <c r="E10" s="24"/>
      <c r="F10" s="82"/>
      <c r="G10" s="160"/>
      <c r="H10" s="69">
        <f>SUM(H20,H12+H17)</f>
        <v>2862911.0300000003</v>
      </c>
      <c r="I10" s="69">
        <f>I12+I20+I17</f>
        <v>2591171.0300000003</v>
      </c>
    </row>
    <row r="11" spans="1:9" ht="31.5">
      <c r="A11" s="25" t="s">
        <v>91</v>
      </c>
      <c r="B11" s="22">
        <v>400</v>
      </c>
      <c r="C11" s="168" t="s">
        <v>7</v>
      </c>
      <c r="D11" s="168"/>
      <c r="E11" s="24"/>
      <c r="F11" s="82"/>
      <c r="G11" s="160"/>
      <c r="H11" s="69">
        <f>H12</f>
        <v>565798.42000000004</v>
      </c>
      <c r="I11" s="69">
        <f>I12</f>
        <v>565798.42000000004</v>
      </c>
    </row>
    <row r="12" spans="1:9" ht="67.5" customHeight="1">
      <c r="A12" s="25" t="s">
        <v>280</v>
      </c>
      <c r="B12" s="22">
        <v>400</v>
      </c>
      <c r="C12" s="82" t="s">
        <v>7</v>
      </c>
      <c r="D12" s="82" t="s">
        <v>8</v>
      </c>
      <c r="E12" s="24" t="s">
        <v>40</v>
      </c>
      <c r="F12" s="82"/>
      <c r="G12" s="160"/>
      <c r="H12" s="69">
        <f>H13</f>
        <v>565798.42000000004</v>
      </c>
      <c r="I12" s="69">
        <f>I13</f>
        <v>565798.42000000004</v>
      </c>
    </row>
    <row r="13" spans="1:9" ht="102" customHeight="1">
      <c r="A13" s="23" t="s">
        <v>281</v>
      </c>
      <c r="B13" s="22">
        <v>400</v>
      </c>
      <c r="C13" s="82" t="s">
        <v>7</v>
      </c>
      <c r="D13" s="82" t="s">
        <v>8</v>
      </c>
      <c r="E13" s="24" t="s">
        <v>33</v>
      </c>
      <c r="F13" s="82"/>
      <c r="G13" s="160"/>
      <c r="H13" s="76">
        <f>SUM(H15:H16)</f>
        <v>565798.42000000004</v>
      </c>
      <c r="I13" s="76">
        <f>SUM(I15:I16)</f>
        <v>565798.42000000004</v>
      </c>
    </row>
    <row r="14" spans="1:9" ht="66.75" customHeight="1">
      <c r="A14" s="23" t="s">
        <v>9</v>
      </c>
      <c r="B14" s="22">
        <v>400</v>
      </c>
      <c r="C14" s="82" t="s">
        <v>7</v>
      </c>
      <c r="D14" s="82" t="s">
        <v>8</v>
      </c>
      <c r="E14" s="24" t="s">
        <v>33</v>
      </c>
      <c r="F14" s="82" t="s">
        <v>10</v>
      </c>
      <c r="G14" s="160"/>
      <c r="H14" s="76">
        <f>SUM(H15:H16)</f>
        <v>565798.42000000004</v>
      </c>
      <c r="I14" s="76">
        <f>SUM(I15:I16)</f>
        <v>565798.42000000004</v>
      </c>
    </row>
    <row r="15" spans="1:9" ht="21" customHeight="1">
      <c r="A15" s="23" t="s">
        <v>36</v>
      </c>
      <c r="B15" s="22">
        <v>400</v>
      </c>
      <c r="C15" s="82" t="s">
        <v>7</v>
      </c>
      <c r="D15" s="82" t="s">
        <v>8</v>
      </c>
      <c r="E15" s="24" t="s">
        <v>33</v>
      </c>
      <c r="F15" s="82" t="s">
        <v>34</v>
      </c>
      <c r="G15" s="160"/>
      <c r="H15" s="76">
        <v>434561</v>
      </c>
      <c r="I15" s="76">
        <v>434561</v>
      </c>
    </row>
    <row r="16" spans="1:9" ht="47.25">
      <c r="A16" s="23" t="s">
        <v>37</v>
      </c>
      <c r="B16" s="22">
        <v>400</v>
      </c>
      <c r="C16" s="82" t="s">
        <v>7</v>
      </c>
      <c r="D16" s="82" t="s">
        <v>8</v>
      </c>
      <c r="E16" s="24" t="s">
        <v>33</v>
      </c>
      <c r="F16" s="82" t="s">
        <v>35</v>
      </c>
      <c r="G16" s="160"/>
      <c r="H16" s="76">
        <v>131237.42000000001</v>
      </c>
      <c r="I16" s="76">
        <v>131237.42000000001</v>
      </c>
    </row>
    <row r="17" spans="1:9" ht="15.75">
      <c r="A17" s="25" t="s">
        <v>38</v>
      </c>
      <c r="B17" s="22">
        <v>400</v>
      </c>
      <c r="C17" s="82" t="s">
        <v>7</v>
      </c>
      <c r="D17" s="82" t="s">
        <v>39</v>
      </c>
      <c r="E17" s="24" t="s">
        <v>292</v>
      </c>
      <c r="F17" s="82"/>
      <c r="G17" s="160"/>
      <c r="H17" s="76">
        <f>SUM(H19)</f>
        <v>5000</v>
      </c>
      <c r="I17" s="76">
        <f>SUM(I18)</f>
        <v>5000</v>
      </c>
    </row>
    <row r="18" spans="1:9" ht="53.25" customHeight="1">
      <c r="A18" s="23" t="s">
        <v>283</v>
      </c>
      <c r="B18" s="22">
        <v>400</v>
      </c>
      <c r="C18" s="82" t="s">
        <v>7</v>
      </c>
      <c r="D18" s="82" t="s">
        <v>39</v>
      </c>
      <c r="E18" s="24" t="s">
        <v>252</v>
      </c>
      <c r="F18" s="82"/>
      <c r="G18" s="160"/>
      <c r="H18" s="76">
        <f>SUM(H19)</f>
        <v>5000</v>
      </c>
      <c r="I18" s="76">
        <f>SUM(I19)</f>
        <v>5000</v>
      </c>
    </row>
    <row r="19" spans="1:9" ht="15.75">
      <c r="A19" s="23" t="s">
        <v>76</v>
      </c>
      <c r="B19" s="22">
        <v>400</v>
      </c>
      <c r="C19" s="82" t="s">
        <v>7</v>
      </c>
      <c r="D19" s="82" t="s">
        <v>39</v>
      </c>
      <c r="E19" s="24" t="s">
        <v>252</v>
      </c>
      <c r="F19" s="82" t="s">
        <v>59</v>
      </c>
      <c r="G19" s="160"/>
      <c r="H19" s="76">
        <v>5000</v>
      </c>
      <c r="I19" s="76">
        <v>5000</v>
      </c>
    </row>
    <row r="20" spans="1:9" ht="15.75">
      <c r="A20" s="25" t="s">
        <v>12</v>
      </c>
      <c r="B20" s="22">
        <v>400</v>
      </c>
      <c r="C20" s="168" t="s">
        <v>7</v>
      </c>
      <c r="D20" s="168">
        <v>13</v>
      </c>
      <c r="E20" s="24"/>
      <c r="F20" s="82"/>
      <c r="G20" s="160"/>
      <c r="H20" s="69">
        <f>SUM(H21+H38)</f>
        <v>2292112.6100000003</v>
      </c>
      <c r="I20" s="69">
        <f>SUM(I21+I38)</f>
        <v>2020372.61</v>
      </c>
    </row>
    <row r="21" spans="1:9" ht="69" customHeight="1">
      <c r="A21" s="25" t="s">
        <v>280</v>
      </c>
      <c r="B21" s="22">
        <v>400</v>
      </c>
      <c r="C21" s="82" t="s">
        <v>7</v>
      </c>
      <c r="D21" s="82">
        <v>13</v>
      </c>
      <c r="E21" s="24" t="s">
        <v>40</v>
      </c>
      <c r="F21" s="82"/>
      <c r="G21" s="160"/>
      <c r="H21" s="69">
        <f>SUM(H22+H35)</f>
        <v>2237146.6100000003</v>
      </c>
      <c r="I21" s="69">
        <f>SUM(I22+I35)</f>
        <v>1965406.61</v>
      </c>
    </row>
    <row r="22" spans="1:9" ht="118.5" customHeight="1">
      <c r="A22" s="23" t="s">
        <v>282</v>
      </c>
      <c r="B22" s="22">
        <v>400</v>
      </c>
      <c r="C22" s="82" t="s">
        <v>7</v>
      </c>
      <c r="D22" s="82">
        <v>13</v>
      </c>
      <c r="E22" s="24" t="s">
        <v>41</v>
      </c>
      <c r="F22" s="82"/>
      <c r="G22" s="160"/>
      <c r="H22" s="76">
        <f>SUM(H23+H26+H30)</f>
        <v>2228146.6100000003</v>
      </c>
      <c r="I22" s="76">
        <f>SUM(I23+I26+I30)</f>
        <v>1962406.61</v>
      </c>
    </row>
    <row r="23" spans="1:9" ht="69" customHeight="1">
      <c r="A23" s="23" t="s">
        <v>9</v>
      </c>
      <c r="B23" s="22">
        <v>400</v>
      </c>
      <c r="C23" s="82" t="s">
        <v>7</v>
      </c>
      <c r="D23" s="82">
        <v>13</v>
      </c>
      <c r="E23" s="24" t="s">
        <v>41</v>
      </c>
      <c r="F23" s="82" t="s">
        <v>10</v>
      </c>
      <c r="G23" s="160"/>
      <c r="H23" s="76">
        <f>SUM(H24:H25)</f>
        <v>1527058.34</v>
      </c>
      <c r="I23" s="76">
        <f>SUM(I24:I25)</f>
        <v>1527058.34</v>
      </c>
    </row>
    <row r="24" spans="1:9" ht="25.5" customHeight="1">
      <c r="A24" s="23" t="s">
        <v>36</v>
      </c>
      <c r="B24" s="22">
        <v>400</v>
      </c>
      <c r="C24" s="82" t="s">
        <v>7</v>
      </c>
      <c r="D24" s="82">
        <v>13</v>
      </c>
      <c r="E24" s="24" t="s">
        <v>41</v>
      </c>
      <c r="F24" s="82" t="s">
        <v>34</v>
      </c>
      <c r="G24" s="160"/>
      <c r="H24" s="76">
        <v>1172855.8700000001</v>
      </c>
      <c r="I24" s="76">
        <v>1172855.8700000001</v>
      </c>
    </row>
    <row r="25" spans="1:9" ht="47.25">
      <c r="A25" s="23" t="s">
        <v>37</v>
      </c>
      <c r="B25" s="22">
        <v>400</v>
      </c>
      <c r="C25" s="82" t="s">
        <v>7</v>
      </c>
      <c r="D25" s="82">
        <v>13</v>
      </c>
      <c r="E25" s="24" t="s">
        <v>41</v>
      </c>
      <c r="F25" s="82" t="s">
        <v>35</v>
      </c>
      <c r="G25" s="160"/>
      <c r="H25" s="76">
        <v>354202.47</v>
      </c>
      <c r="I25" s="76">
        <v>354202.47</v>
      </c>
    </row>
    <row r="26" spans="1:9" ht="31.5">
      <c r="A26" s="23" t="s">
        <v>22</v>
      </c>
      <c r="B26" s="22">
        <v>400</v>
      </c>
      <c r="C26" s="82" t="s">
        <v>7</v>
      </c>
      <c r="D26" s="82">
        <v>13</v>
      </c>
      <c r="E26" s="24" t="s">
        <v>41</v>
      </c>
      <c r="F26" s="82" t="s">
        <v>23</v>
      </c>
      <c r="G26" s="160"/>
      <c r="H26" s="69">
        <f>SUM(H27:H29)</f>
        <v>670088.27</v>
      </c>
      <c r="I26" s="69">
        <f>SUM(I27:I29)</f>
        <v>404348.27</v>
      </c>
    </row>
    <row r="27" spans="1:9" ht="37.5" customHeight="1">
      <c r="A27" s="23" t="s">
        <v>79</v>
      </c>
      <c r="B27" s="22">
        <v>400</v>
      </c>
      <c r="C27" s="82" t="s">
        <v>7</v>
      </c>
      <c r="D27" s="82">
        <v>13</v>
      </c>
      <c r="E27" s="24" t="s">
        <v>41</v>
      </c>
      <c r="F27" s="82" t="s">
        <v>78</v>
      </c>
      <c r="G27" s="160"/>
      <c r="H27" s="76">
        <v>236000</v>
      </c>
      <c r="I27" s="76">
        <v>236000</v>
      </c>
    </row>
    <row r="28" spans="1:9" ht="31.5">
      <c r="A28" s="23" t="s">
        <v>114</v>
      </c>
      <c r="B28" s="22">
        <v>400</v>
      </c>
      <c r="C28" s="82" t="s">
        <v>7</v>
      </c>
      <c r="D28" s="82">
        <v>13</v>
      </c>
      <c r="E28" s="24" t="s">
        <v>41</v>
      </c>
      <c r="F28" s="82" t="s">
        <v>61</v>
      </c>
      <c r="G28" s="160"/>
      <c r="H28" s="76">
        <v>267088.27</v>
      </c>
      <c r="I28" s="76">
        <v>61348.27</v>
      </c>
    </row>
    <row r="29" spans="1:9" ht="15.75">
      <c r="A29" s="23" t="s">
        <v>248</v>
      </c>
      <c r="B29" s="22">
        <v>400</v>
      </c>
      <c r="C29" s="82" t="s">
        <v>7</v>
      </c>
      <c r="D29" s="82" t="s">
        <v>24</v>
      </c>
      <c r="E29" s="24" t="s">
        <v>41</v>
      </c>
      <c r="F29" s="82" t="s">
        <v>94</v>
      </c>
      <c r="G29" s="160"/>
      <c r="H29" s="76">
        <v>167000</v>
      </c>
      <c r="I29" s="76">
        <v>107000</v>
      </c>
    </row>
    <row r="30" spans="1:9" ht="15.75">
      <c r="A30" s="23" t="s">
        <v>19</v>
      </c>
      <c r="B30" s="22">
        <v>400</v>
      </c>
      <c r="C30" s="82" t="s">
        <v>7</v>
      </c>
      <c r="D30" s="82">
        <v>13</v>
      </c>
      <c r="E30" s="24" t="s">
        <v>41</v>
      </c>
      <c r="F30" s="82" t="s">
        <v>20</v>
      </c>
      <c r="G30" s="160"/>
      <c r="H30" s="69">
        <f>SUM(H31:H33)</f>
        <v>31000</v>
      </c>
      <c r="I30" s="69">
        <f>SUM(I31:I33)</f>
        <v>31000</v>
      </c>
    </row>
    <row r="31" spans="1:9" ht="25.5" customHeight="1">
      <c r="A31" s="90" t="s">
        <v>64</v>
      </c>
      <c r="B31" s="22">
        <v>400</v>
      </c>
      <c r="C31" s="82" t="s">
        <v>7</v>
      </c>
      <c r="D31" s="82">
        <v>13</v>
      </c>
      <c r="E31" s="24" t="s">
        <v>41</v>
      </c>
      <c r="F31" s="82" t="s">
        <v>62</v>
      </c>
      <c r="G31" s="160"/>
      <c r="H31" s="76">
        <v>22500</v>
      </c>
      <c r="I31" s="76">
        <v>22500</v>
      </c>
    </row>
    <row r="32" spans="1:9" ht="15.75">
      <c r="A32" s="90" t="s">
        <v>65</v>
      </c>
      <c r="B32" s="22">
        <v>400</v>
      </c>
      <c r="C32" s="82" t="s">
        <v>7</v>
      </c>
      <c r="D32" s="82">
        <v>13</v>
      </c>
      <c r="E32" s="24" t="s">
        <v>41</v>
      </c>
      <c r="F32" s="82" t="s">
        <v>63</v>
      </c>
      <c r="G32" s="160"/>
      <c r="H32" s="76">
        <v>7500</v>
      </c>
      <c r="I32" s="76">
        <v>7500</v>
      </c>
    </row>
    <row r="33" spans="1:9" ht="15.75">
      <c r="A33" s="90" t="s">
        <v>113</v>
      </c>
      <c r="B33" s="22">
        <v>400</v>
      </c>
      <c r="C33" s="82" t="s">
        <v>7</v>
      </c>
      <c r="D33" s="82" t="s">
        <v>24</v>
      </c>
      <c r="E33" s="24" t="s">
        <v>41</v>
      </c>
      <c r="F33" s="82" t="s">
        <v>93</v>
      </c>
      <c r="G33" s="160"/>
      <c r="H33" s="76">
        <v>1000</v>
      </c>
      <c r="I33" s="76">
        <v>1000</v>
      </c>
    </row>
    <row r="34" spans="1:9" ht="67.5" customHeight="1">
      <c r="A34" s="25" t="s">
        <v>280</v>
      </c>
      <c r="B34" s="22">
        <v>400</v>
      </c>
      <c r="C34" s="82" t="s">
        <v>7</v>
      </c>
      <c r="D34" s="82" t="s">
        <v>24</v>
      </c>
      <c r="E34" s="24" t="s">
        <v>40</v>
      </c>
      <c r="F34" s="82"/>
      <c r="G34" s="160"/>
      <c r="H34" s="69">
        <f>SUM(H35)</f>
        <v>9000</v>
      </c>
      <c r="I34" s="69">
        <f>SUM(I35)</f>
        <v>3000</v>
      </c>
    </row>
    <row r="35" spans="1:9" ht="98.25" customHeight="1">
      <c r="A35" s="23" t="s">
        <v>260</v>
      </c>
      <c r="B35" s="22">
        <v>400</v>
      </c>
      <c r="C35" s="82" t="s">
        <v>7</v>
      </c>
      <c r="D35" s="82">
        <v>13</v>
      </c>
      <c r="E35" s="24" t="s">
        <v>42</v>
      </c>
      <c r="F35" s="82"/>
      <c r="G35" s="160"/>
      <c r="H35" s="76">
        <f>H36</f>
        <v>9000</v>
      </c>
      <c r="I35" s="76">
        <f>I36</f>
        <v>3000</v>
      </c>
    </row>
    <row r="36" spans="1:9" ht="31.5">
      <c r="A36" s="23" t="s">
        <v>22</v>
      </c>
      <c r="B36" s="22">
        <v>400</v>
      </c>
      <c r="C36" s="82" t="s">
        <v>7</v>
      </c>
      <c r="D36" s="82">
        <v>13</v>
      </c>
      <c r="E36" s="24" t="s">
        <v>42</v>
      </c>
      <c r="F36" s="82" t="s">
        <v>23</v>
      </c>
      <c r="G36" s="160"/>
      <c r="H36" s="76">
        <f>SUM(H37)</f>
        <v>9000</v>
      </c>
      <c r="I36" s="76">
        <f>SUM(I37)</f>
        <v>3000</v>
      </c>
    </row>
    <row r="37" spans="1:9" ht="31.5">
      <c r="A37" s="23" t="s">
        <v>60</v>
      </c>
      <c r="B37" s="22">
        <v>400</v>
      </c>
      <c r="C37" s="82" t="s">
        <v>7</v>
      </c>
      <c r="D37" s="82">
        <v>13</v>
      </c>
      <c r="E37" s="24" t="s">
        <v>42</v>
      </c>
      <c r="F37" s="82" t="s">
        <v>61</v>
      </c>
      <c r="G37" s="160"/>
      <c r="H37" s="76">
        <v>9000</v>
      </c>
      <c r="I37" s="76">
        <v>3000</v>
      </c>
    </row>
    <row r="38" spans="1:9" ht="15.75">
      <c r="A38" s="25" t="s">
        <v>25</v>
      </c>
      <c r="B38" s="22">
        <v>400</v>
      </c>
      <c r="C38" s="82" t="s">
        <v>7</v>
      </c>
      <c r="D38" s="82">
        <v>13</v>
      </c>
      <c r="E38" s="24" t="s">
        <v>74</v>
      </c>
      <c r="F38" s="82"/>
      <c r="G38" s="160"/>
      <c r="H38" s="76">
        <f>SUM(H40)</f>
        <v>54966</v>
      </c>
      <c r="I38" s="76">
        <f>SUM(I39,)</f>
        <v>54966</v>
      </c>
    </row>
    <row r="39" spans="1:9" ht="31.5">
      <c r="A39" s="23" t="s">
        <v>28</v>
      </c>
      <c r="B39" s="22">
        <v>400</v>
      </c>
      <c r="C39" s="82" t="s">
        <v>7</v>
      </c>
      <c r="D39" s="82">
        <v>13</v>
      </c>
      <c r="E39" s="24" t="s">
        <v>73</v>
      </c>
      <c r="F39" s="82"/>
      <c r="G39" s="160"/>
      <c r="H39" s="76">
        <f>H41</f>
        <v>54966</v>
      </c>
      <c r="I39" s="76">
        <f>I41</f>
        <v>54966</v>
      </c>
    </row>
    <row r="40" spans="1:9" ht="18" customHeight="1">
      <c r="A40" s="172" t="s">
        <v>31</v>
      </c>
      <c r="B40" s="22">
        <v>400</v>
      </c>
      <c r="C40" s="82" t="s">
        <v>7</v>
      </c>
      <c r="D40" s="82" t="s">
        <v>24</v>
      </c>
      <c r="E40" s="24" t="s">
        <v>73</v>
      </c>
      <c r="F40" s="82" t="s">
        <v>30</v>
      </c>
      <c r="G40" s="160"/>
      <c r="H40" s="76">
        <f>H41</f>
        <v>54966</v>
      </c>
      <c r="I40" s="76">
        <f>I41</f>
        <v>54966</v>
      </c>
    </row>
    <row r="41" spans="1:9" ht="15.75">
      <c r="A41" s="23" t="s">
        <v>67</v>
      </c>
      <c r="B41" s="22">
        <v>400</v>
      </c>
      <c r="C41" s="82" t="s">
        <v>7</v>
      </c>
      <c r="D41" s="82" t="s">
        <v>24</v>
      </c>
      <c r="E41" s="24" t="s">
        <v>73</v>
      </c>
      <c r="F41" s="82" t="s">
        <v>66</v>
      </c>
      <c r="G41" s="160"/>
      <c r="H41" s="76">
        <v>54966</v>
      </c>
      <c r="I41" s="76">
        <v>54966</v>
      </c>
    </row>
    <row r="42" spans="1:9" ht="15.75">
      <c r="A42" s="25" t="s">
        <v>26</v>
      </c>
      <c r="B42" s="22">
        <v>400</v>
      </c>
      <c r="C42" s="168" t="s">
        <v>8</v>
      </c>
      <c r="D42" s="168" t="s">
        <v>32</v>
      </c>
      <c r="E42" s="24"/>
      <c r="F42" s="82"/>
      <c r="G42" s="160"/>
      <c r="H42" s="69">
        <f>SUM(H45+H48)</f>
        <v>338700</v>
      </c>
      <c r="I42" s="69">
        <f>SUM(I45+I48)</f>
        <v>338700</v>
      </c>
    </row>
    <row r="43" spans="1:9" ht="15.75">
      <c r="A43" s="25" t="s">
        <v>13</v>
      </c>
      <c r="B43" s="22">
        <v>400</v>
      </c>
      <c r="C43" s="168" t="s">
        <v>8</v>
      </c>
      <c r="D43" s="168" t="s">
        <v>11</v>
      </c>
      <c r="E43" s="24"/>
      <c r="F43" s="82"/>
      <c r="G43" s="160"/>
      <c r="H43" s="69">
        <f>SUM(H45+H48)</f>
        <v>338700</v>
      </c>
      <c r="I43" s="69">
        <f>SUM(I45+I48)</f>
        <v>338700</v>
      </c>
    </row>
    <row r="44" spans="1:9" ht="63" customHeight="1">
      <c r="A44" s="173" t="s">
        <v>276</v>
      </c>
      <c r="B44" s="22">
        <v>400</v>
      </c>
      <c r="C44" s="82" t="s">
        <v>8</v>
      </c>
      <c r="D44" s="82" t="s">
        <v>11</v>
      </c>
      <c r="E44" s="24" t="s">
        <v>29</v>
      </c>
      <c r="F44" s="82"/>
      <c r="G44" s="160"/>
      <c r="H44" s="76">
        <f>SUM(H45+H48)</f>
        <v>338700</v>
      </c>
      <c r="I44" s="76">
        <f>SUM(I45,I48)</f>
        <v>338700</v>
      </c>
    </row>
    <row r="45" spans="1:9" ht="69" customHeight="1">
      <c r="A45" s="23" t="s">
        <v>9</v>
      </c>
      <c r="B45" s="22">
        <v>400</v>
      </c>
      <c r="C45" s="82" t="s">
        <v>8</v>
      </c>
      <c r="D45" s="82" t="s">
        <v>11</v>
      </c>
      <c r="E45" s="24" t="s">
        <v>27</v>
      </c>
      <c r="F45" s="82" t="s">
        <v>10</v>
      </c>
      <c r="G45" s="160"/>
      <c r="H45" s="76">
        <f>SUM(H46:H47)</f>
        <v>300637</v>
      </c>
      <c r="I45" s="76">
        <f>SUM(I46:I47)</f>
        <v>300637</v>
      </c>
    </row>
    <row r="46" spans="1:9" ht="20.25" customHeight="1">
      <c r="A46" s="23" t="s">
        <v>36</v>
      </c>
      <c r="B46" s="22">
        <v>400</v>
      </c>
      <c r="C46" s="82" t="s">
        <v>8</v>
      </c>
      <c r="D46" s="82" t="s">
        <v>11</v>
      </c>
      <c r="E46" s="24" t="s">
        <v>27</v>
      </c>
      <c r="F46" s="82" t="s">
        <v>34</v>
      </c>
      <c r="G46" s="160"/>
      <c r="H46" s="76">
        <v>230904</v>
      </c>
      <c r="I46" s="76">
        <v>230904</v>
      </c>
    </row>
    <row r="47" spans="1:9" ht="47.25">
      <c r="A47" s="23" t="s">
        <v>37</v>
      </c>
      <c r="B47" s="22">
        <v>400</v>
      </c>
      <c r="C47" s="82" t="s">
        <v>8</v>
      </c>
      <c r="D47" s="82" t="s">
        <v>11</v>
      </c>
      <c r="E47" s="24" t="s">
        <v>27</v>
      </c>
      <c r="F47" s="82" t="s">
        <v>35</v>
      </c>
      <c r="G47" s="160"/>
      <c r="H47" s="76">
        <v>69733</v>
      </c>
      <c r="I47" s="76">
        <v>69733</v>
      </c>
    </row>
    <row r="48" spans="1:9" ht="31.5">
      <c r="A48" s="23" t="s">
        <v>22</v>
      </c>
      <c r="B48" s="22">
        <v>400</v>
      </c>
      <c r="C48" s="82" t="s">
        <v>8</v>
      </c>
      <c r="D48" s="82" t="s">
        <v>11</v>
      </c>
      <c r="E48" s="24" t="s">
        <v>27</v>
      </c>
      <c r="F48" s="82" t="s">
        <v>23</v>
      </c>
      <c r="G48" s="160"/>
      <c r="H48" s="76">
        <f>H49</f>
        <v>38063</v>
      </c>
      <c r="I48" s="76">
        <f>SUM(I49)</f>
        <v>38063</v>
      </c>
    </row>
    <row r="49" spans="1:9" ht="31.5">
      <c r="A49" s="23" t="s">
        <v>60</v>
      </c>
      <c r="B49" s="22">
        <v>400</v>
      </c>
      <c r="C49" s="82" t="s">
        <v>8</v>
      </c>
      <c r="D49" s="82" t="s">
        <v>11</v>
      </c>
      <c r="E49" s="24" t="s">
        <v>27</v>
      </c>
      <c r="F49" s="82" t="s">
        <v>61</v>
      </c>
      <c r="G49" s="160"/>
      <c r="H49" s="76">
        <v>38063</v>
      </c>
      <c r="I49" s="76">
        <v>38063</v>
      </c>
    </row>
    <row r="50" spans="1:9" ht="15.75">
      <c r="A50" s="25" t="s">
        <v>44</v>
      </c>
      <c r="B50" s="22">
        <v>400</v>
      </c>
      <c r="C50" s="168" t="s">
        <v>11</v>
      </c>
      <c r="D50" s="168" t="s">
        <v>32</v>
      </c>
      <c r="E50" s="24"/>
      <c r="F50" s="82"/>
      <c r="G50" s="160"/>
      <c r="H50" s="69">
        <f>SUM(H52+H55)</f>
        <v>12000</v>
      </c>
      <c r="I50" s="69">
        <f>SUM(I52+I55)</f>
        <v>2000</v>
      </c>
    </row>
    <row r="51" spans="1:9" ht="33.75" customHeight="1">
      <c r="A51" s="169" t="s">
        <v>68</v>
      </c>
      <c r="B51" s="22">
        <v>400</v>
      </c>
      <c r="C51" s="168" t="s">
        <v>11</v>
      </c>
      <c r="D51" s="168" t="s">
        <v>69</v>
      </c>
      <c r="E51" s="22"/>
      <c r="F51" s="168"/>
      <c r="G51" s="160"/>
      <c r="H51" s="69">
        <f>SUM(H52+H55)</f>
        <v>12000</v>
      </c>
      <c r="I51" s="69">
        <f>SUM(I52+I55)</f>
        <v>2000</v>
      </c>
    </row>
    <row r="52" spans="1:9" ht="72.75" customHeight="1">
      <c r="A52" s="25" t="s">
        <v>262</v>
      </c>
      <c r="B52" s="22">
        <v>400</v>
      </c>
      <c r="C52" s="168" t="s">
        <v>11</v>
      </c>
      <c r="D52" s="168" t="s">
        <v>69</v>
      </c>
      <c r="E52" s="22" t="s">
        <v>45</v>
      </c>
      <c r="F52" s="168"/>
      <c r="G52" s="160"/>
      <c r="H52" s="69">
        <f>H53</f>
        <v>10000</v>
      </c>
      <c r="I52" s="69">
        <f>I53</f>
        <v>1000</v>
      </c>
    </row>
    <row r="53" spans="1:9" ht="31.5">
      <c r="A53" s="23" t="s">
        <v>22</v>
      </c>
      <c r="B53" s="22">
        <v>400</v>
      </c>
      <c r="C53" s="82" t="s">
        <v>11</v>
      </c>
      <c r="D53" s="82" t="s">
        <v>69</v>
      </c>
      <c r="E53" s="24" t="s">
        <v>46</v>
      </c>
      <c r="F53" s="82" t="s">
        <v>23</v>
      </c>
      <c r="G53" s="160"/>
      <c r="H53" s="76">
        <f>H54</f>
        <v>10000</v>
      </c>
      <c r="I53" s="76">
        <f>I54</f>
        <v>1000</v>
      </c>
    </row>
    <row r="54" spans="1:9" ht="31.5">
      <c r="A54" s="23" t="s">
        <v>60</v>
      </c>
      <c r="B54" s="22">
        <v>400</v>
      </c>
      <c r="C54" s="82" t="s">
        <v>11</v>
      </c>
      <c r="D54" s="82" t="s">
        <v>69</v>
      </c>
      <c r="E54" s="24" t="s">
        <v>46</v>
      </c>
      <c r="F54" s="82" t="s">
        <v>61</v>
      </c>
      <c r="G54" s="160"/>
      <c r="H54" s="76">
        <v>10000</v>
      </c>
      <c r="I54" s="76">
        <v>1000</v>
      </c>
    </row>
    <row r="55" spans="1:9" ht="48" customHeight="1">
      <c r="A55" s="25" t="s">
        <v>263</v>
      </c>
      <c r="B55" s="22">
        <v>400</v>
      </c>
      <c r="C55" s="168" t="s">
        <v>11</v>
      </c>
      <c r="D55" s="168" t="s">
        <v>69</v>
      </c>
      <c r="E55" s="22" t="s">
        <v>75</v>
      </c>
      <c r="F55" s="168"/>
      <c r="G55" s="160"/>
      <c r="H55" s="69">
        <v>2000</v>
      </c>
      <c r="I55" s="69">
        <f>SUM(I56)</f>
        <v>1000</v>
      </c>
    </row>
    <row r="56" spans="1:9" ht="31.5">
      <c r="A56" s="23" t="s">
        <v>22</v>
      </c>
      <c r="B56" s="22">
        <v>400</v>
      </c>
      <c r="C56" s="82" t="s">
        <v>11</v>
      </c>
      <c r="D56" s="82" t="s">
        <v>69</v>
      </c>
      <c r="E56" s="24" t="s">
        <v>43</v>
      </c>
      <c r="F56" s="82" t="s">
        <v>23</v>
      </c>
      <c r="G56" s="160"/>
      <c r="H56" s="76">
        <v>2000</v>
      </c>
      <c r="I56" s="76">
        <f>SUM(I57)</f>
        <v>1000</v>
      </c>
    </row>
    <row r="57" spans="1:9" ht="31.5">
      <c r="A57" s="23" t="s">
        <v>60</v>
      </c>
      <c r="B57" s="22">
        <v>400</v>
      </c>
      <c r="C57" s="82" t="s">
        <v>11</v>
      </c>
      <c r="D57" s="82" t="s">
        <v>69</v>
      </c>
      <c r="E57" s="24" t="s">
        <v>43</v>
      </c>
      <c r="F57" s="82" t="s">
        <v>61</v>
      </c>
      <c r="G57" s="160"/>
      <c r="H57" s="76">
        <v>2000</v>
      </c>
      <c r="I57" s="76">
        <v>1000</v>
      </c>
    </row>
    <row r="58" spans="1:9" ht="15.75">
      <c r="A58" s="25" t="s">
        <v>80</v>
      </c>
      <c r="B58" s="22">
        <v>400</v>
      </c>
      <c r="C58" s="168" t="s">
        <v>81</v>
      </c>
      <c r="D58" s="168" t="s">
        <v>32</v>
      </c>
      <c r="E58" s="24"/>
      <c r="F58" s="82"/>
      <c r="G58" s="160"/>
      <c r="H58" s="69">
        <f t="shared" ref="H58:I62" si="0">H59</f>
        <v>10000</v>
      </c>
      <c r="I58" s="69">
        <f t="shared" si="0"/>
        <v>2000</v>
      </c>
    </row>
    <row r="59" spans="1:9" ht="15.75">
      <c r="A59" s="23" t="s">
        <v>82</v>
      </c>
      <c r="B59" s="22">
        <v>400</v>
      </c>
      <c r="C59" s="168" t="s">
        <v>81</v>
      </c>
      <c r="D59" s="168" t="s">
        <v>83</v>
      </c>
      <c r="E59" s="24"/>
      <c r="F59" s="82"/>
      <c r="G59" s="160"/>
      <c r="H59" s="69">
        <f t="shared" si="0"/>
        <v>10000</v>
      </c>
      <c r="I59" s="69">
        <f t="shared" si="0"/>
        <v>2000</v>
      </c>
    </row>
    <row r="60" spans="1:9" ht="69" customHeight="1">
      <c r="A60" s="25" t="s">
        <v>264</v>
      </c>
      <c r="B60" s="22">
        <v>400</v>
      </c>
      <c r="C60" s="168" t="s">
        <v>81</v>
      </c>
      <c r="D60" s="168" t="s">
        <v>83</v>
      </c>
      <c r="E60" s="22" t="s">
        <v>89</v>
      </c>
      <c r="F60" s="82"/>
      <c r="G60" s="160"/>
      <c r="H60" s="69">
        <f t="shared" si="0"/>
        <v>10000</v>
      </c>
      <c r="I60" s="69">
        <f t="shared" si="0"/>
        <v>2000</v>
      </c>
    </row>
    <row r="61" spans="1:9" ht="99.75" customHeight="1">
      <c r="A61" s="23" t="s">
        <v>284</v>
      </c>
      <c r="B61" s="22">
        <v>400</v>
      </c>
      <c r="C61" s="82" t="s">
        <v>81</v>
      </c>
      <c r="D61" s="82" t="s">
        <v>83</v>
      </c>
      <c r="E61" s="24" t="s">
        <v>90</v>
      </c>
      <c r="F61" s="82"/>
      <c r="G61" s="160"/>
      <c r="H61" s="76">
        <f t="shared" si="0"/>
        <v>10000</v>
      </c>
      <c r="I61" s="76">
        <f t="shared" si="0"/>
        <v>2000</v>
      </c>
    </row>
    <row r="62" spans="1:9" ht="31.5">
      <c r="A62" s="23" t="s">
        <v>22</v>
      </c>
      <c r="B62" s="22">
        <v>400</v>
      </c>
      <c r="C62" s="82" t="s">
        <v>81</v>
      </c>
      <c r="D62" s="82" t="s">
        <v>83</v>
      </c>
      <c r="E62" s="24" t="s">
        <v>90</v>
      </c>
      <c r="F62" s="82" t="s">
        <v>23</v>
      </c>
      <c r="G62" s="160"/>
      <c r="H62" s="76">
        <f t="shared" si="0"/>
        <v>10000</v>
      </c>
      <c r="I62" s="76">
        <f t="shared" si="0"/>
        <v>2000</v>
      </c>
    </row>
    <row r="63" spans="1:9" ht="31.5">
      <c r="A63" s="23" t="s">
        <v>84</v>
      </c>
      <c r="B63" s="22">
        <v>400</v>
      </c>
      <c r="C63" s="82" t="s">
        <v>81</v>
      </c>
      <c r="D63" s="82" t="s">
        <v>83</v>
      </c>
      <c r="E63" s="24" t="s">
        <v>90</v>
      </c>
      <c r="F63" s="82" t="s">
        <v>85</v>
      </c>
      <c r="G63" s="160"/>
      <c r="H63" s="76">
        <f>H64</f>
        <v>10000</v>
      </c>
      <c r="I63" s="76">
        <f>I64</f>
        <v>2000</v>
      </c>
    </row>
    <row r="64" spans="1:9" ht="31.5">
      <c r="A64" s="23" t="s">
        <v>86</v>
      </c>
      <c r="B64" s="22">
        <v>400</v>
      </c>
      <c r="C64" s="82" t="s">
        <v>81</v>
      </c>
      <c r="D64" s="82" t="s">
        <v>83</v>
      </c>
      <c r="E64" s="24" t="s">
        <v>90</v>
      </c>
      <c r="F64" s="82" t="s">
        <v>61</v>
      </c>
      <c r="G64" s="160"/>
      <c r="H64" s="76">
        <v>10000</v>
      </c>
      <c r="I64" s="76">
        <v>2000</v>
      </c>
    </row>
    <row r="65" spans="1:9" ht="15.75">
      <c r="A65" s="23" t="s">
        <v>19</v>
      </c>
      <c r="B65" s="22">
        <v>400</v>
      </c>
      <c r="C65" s="82" t="s">
        <v>81</v>
      </c>
      <c r="D65" s="82" t="s">
        <v>83</v>
      </c>
      <c r="E65" s="24" t="s">
        <v>90</v>
      </c>
      <c r="F65" s="82" t="s">
        <v>20</v>
      </c>
      <c r="G65" s="160"/>
      <c r="H65" s="76">
        <v>0</v>
      </c>
      <c r="I65" s="76">
        <v>0</v>
      </c>
    </row>
    <row r="66" spans="1:9" ht="15.75">
      <c r="A66" s="23" t="s">
        <v>88</v>
      </c>
      <c r="B66" s="22">
        <v>400</v>
      </c>
      <c r="C66" s="82" t="s">
        <v>81</v>
      </c>
      <c r="D66" s="82" t="s">
        <v>83</v>
      </c>
      <c r="E66" s="24" t="s">
        <v>90</v>
      </c>
      <c r="F66" s="82" t="s">
        <v>87</v>
      </c>
      <c r="G66" s="160"/>
      <c r="H66" s="76">
        <v>0</v>
      </c>
      <c r="I66" s="76">
        <v>0</v>
      </c>
    </row>
    <row r="67" spans="1:9" ht="15.75">
      <c r="A67" s="23" t="s">
        <v>64</v>
      </c>
      <c r="B67" s="22">
        <v>400</v>
      </c>
      <c r="C67" s="82" t="s">
        <v>81</v>
      </c>
      <c r="D67" s="82" t="s">
        <v>83</v>
      </c>
      <c r="E67" s="24" t="s">
        <v>90</v>
      </c>
      <c r="F67" s="82" t="s">
        <v>62</v>
      </c>
      <c r="G67" s="160"/>
      <c r="H67" s="76">
        <v>0</v>
      </c>
      <c r="I67" s="76">
        <v>0</v>
      </c>
    </row>
    <row r="68" spans="1:9" ht="15.75">
      <c r="A68" s="25" t="s">
        <v>15</v>
      </c>
      <c r="B68" s="22">
        <v>400</v>
      </c>
      <c r="C68" s="168" t="s">
        <v>14</v>
      </c>
      <c r="D68" s="168" t="s">
        <v>32</v>
      </c>
      <c r="E68" s="24"/>
      <c r="F68" s="82"/>
      <c r="G68" s="160"/>
      <c r="H68" s="69">
        <f>SUM(H70+H74+H78+H82)</f>
        <v>1047950</v>
      </c>
      <c r="I68" s="69">
        <f>SUM(I70+I74+I78+I82)</f>
        <v>10000</v>
      </c>
    </row>
    <row r="69" spans="1:9" ht="15.75">
      <c r="A69" s="25" t="s">
        <v>16</v>
      </c>
      <c r="B69" s="22">
        <v>400</v>
      </c>
      <c r="C69" s="168" t="s">
        <v>14</v>
      </c>
      <c r="D69" s="168" t="s">
        <v>11</v>
      </c>
      <c r="E69" s="24"/>
      <c r="F69" s="82"/>
      <c r="G69" s="160"/>
      <c r="H69" s="76">
        <f>SUM(H70+H74+H78+H82)</f>
        <v>1047950</v>
      </c>
      <c r="I69" s="76">
        <f>SUM(I70+I74+I78+I82)</f>
        <v>10000</v>
      </c>
    </row>
    <row r="70" spans="1:9" ht="49.5" customHeight="1">
      <c r="A70" s="25" t="s">
        <v>274</v>
      </c>
      <c r="B70" s="22">
        <v>400</v>
      </c>
      <c r="C70" s="168" t="s">
        <v>14</v>
      </c>
      <c r="D70" s="168" t="s">
        <v>11</v>
      </c>
      <c r="E70" s="22" t="s">
        <v>47</v>
      </c>
      <c r="F70" s="168"/>
      <c r="G70" s="160"/>
      <c r="H70" s="69">
        <f t="shared" ref="H70:I71" si="1">H71</f>
        <v>500000</v>
      </c>
      <c r="I70" s="69">
        <f t="shared" si="1"/>
        <v>5000</v>
      </c>
    </row>
    <row r="71" spans="1:9" ht="51.75" customHeight="1">
      <c r="A71" s="23" t="s">
        <v>70</v>
      </c>
      <c r="B71" s="22">
        <v>400</v>
      </c>
      <c r="C71" s="82" t="s">
        <v>14</v>
      </c>
      <c r="D71" s="82" t="s">
        <v>11</v>
      </c>
      <c r="E71" s="24" t="s">
        <v>48</v>
      </c>
      <c r="F71" s="82"/>
      <c r="G71" s="160"/>
      <c r="H71" s="76">
        <f t="shared" si="1"/>
        <v>500000</v>
      </c>
      <c r="I71" s="76">
        <f t="shared" si="1"/>
        <v>5000</v>
      </c>
    </row>
    <row r="72" spans="1:9" ht="31.5">
      <c r="A72" s="23" t="s">
        <v>22</v>
      </c>
      <c r="B72" s="22">
        <v>400</v>
      </c>
      <c r="C72" s="82" t="s">
        <v>14</v>
      </c>
      <c r="D72" s="82" t="s">
        <v>11</v>
      </c>
      <c r="E72" s="24" t="s">
        <v>48</v>
      </c>
      <c r="F72" s="82" t="s">
        <v>23</v>
      </c>
      <c r="G72" s="160"/>
      <c r="H72" s="76">
        <f>H73</f>
        <v>500000</v>
      </c>
      <c r="I72" s="76">
        <f>I73</f>
        <v>5000</v>
      </c>
    </row>
    <row r="73" spans="1:9" ht="31.5">
      <c r="A73" s="23" t="s">
        <v>60</v>
      </c>
      <c r="B73" s="22">
        <v>400</v>
      </c>
      <c r="C73" s="82" t="s">
        <v>14</v>
      </c>
      <c r="D73" s="82" t="s">
        <v>11</v>
      </c>
      <c r="E73" s="24" t="s">
        <v>48</v>
      </c>
      <c r="F73" s="82" t="s">
        <v>61</v>
      </c>
      <c r="G73" s="160"/>
      <c r="H73" s="76">
        <v>500000</v>
      </c>
      <c r="I73" s="76">
        <v>5000</v>
      </c>
    </row>
    <row r="74" spans="1:9" ht="51" customHeight="1">
      <c r="A74" s="25" t="s">
        <v>265</v>
      </c>
      <c r="B74" s="22">
        <v>400</v>
      </c>
      <c r="C74" s="168" t="s">
        <v>14</v>
      </c>
      <c r="D74" s="168" t="s">
        <v>11</v>
      </c>
      <c r="E74" s="22" t="s">
        <v>47</v>
      </c>
      <c r="F74" s="168"/>
      <c r="G74" s="160"/>
      <c r="H74" s="69">
        <f t="shared" ref="H74:I75" si="2">SUM(H75)</f>
        <v>80000</v>
      </c>
      <c r="I74" s="69">
        <f t="shared" si="2"/>
        <v>2000</v>
      </c>
    </row>
    <row r="75" spans="1:9" ht="86.25" customHeight="1">
      <c r="A75" s="23" t="s">
        <v>285</v>
      </c>
      <c r="B75" s="22">
        <v>400</v>
      </c>
      <c r="C75" s="82" t="s">
        <v>14</v>
      </c>
      <c r="D75" s="82" t="s">
        <v>11</v>
      </c>
      <c r="E75" s="24" t="s">
        <v>49</v>
      </c>
      <c r="F75" s="82"/>
      <c r="G75" s="160"/>
      <c r="H75" s="76">
        <f t="shared" si="2"/>
        <v>80000</v>
      </c>
      <c r="I75" s="76">
        <f t="shared" si="2"/>
        <v>2000</v>
      </c>
    </row>
    <row r="76" spans="1:9" ht="31.5">
      <c r="A76" s="23" t="s">
        <v>22</v>
      </c>
      <c r="B76" s="22">
        <v>400</v>
      </c>
      <c r="C76" s="82" t="s">
        <v>14</v>
      </c>
      <c r="D76" s="82" t="s">
        <v>11</v>
      </c>
      <c r="E76" s="24" t="s">
        <v>49</v>
      </c>
      <c r="F76" s="82" t="s">
        <v>23</v>
      </c>
      <c r="G76" s="160"/>
      <c r="H76" s="76">
        <f>SUM(H77)</f>
        <v>80000</v>
      </c>
      <c r="I76" s="76">
        <f>SUM(I77)</f>
        <v>2000</v>
      </c>
    </row>
    <row r="77" spans="1:9" ht="31.5">
      <c r="A77" s="23" t="s">
        <v>60</v>
      </c>
      <c r="B77" s="22">
        <v>400</v>
      </c>
      <c r="C77" s="82" t="s">
        <v>14</v>
      </c>
      <c r="D77" s="82" t="s">
        <v>11</v>
      </c>
      <c r="E77" s="24" t="s">
        <v>49</v>
      </c>
      <c r="F77" s="82" t="s">
        <v>61</v>
      </c>
      <c r="G77" s="160"/>
      <c r="H77" s="76">
        <v>80000</v>
      </c>
      <c r="I77" s="76">
        <v>2000</v>
      </c>
    </row>
    <row r="78" spans="1:9" ht="54.75" customHeight="1">
      <c r="A78" s="25" t="s">
        <v>274</v>
      </c>
      <c r="B78" s="22">
        <v>400</v>
      </c>
      <c r="C78" s="168" t="s">
        <v>14</v>
      </c>
      <c r="D78" s="168" t="s">
        <v>11</v>
      </c>
      <c r="E78" s="22" t="s">
        <v>47</v>
      </c>
      <c r="F78" s="168"/>
      <c r="G78" s="160"/>
      <c r="H78" s="69">
        <f t="shared" ref="H78:I79" si="3">H79</f>
        <v>457950</v>
      </c>
      <c r="I78" s="69">
        <f t="shared" si="3"/>
        <v>2000</v>
      </c>
    </row>
    <row r="79" spans="1:9" ht="50.25" customHeight="1">
      <c r="A79" s="26" t="s">
        <v>268</v>
      </c>
      <c r="B79" s="22">
        <v>400</v>
      </c>
      <c r="C79" s="82" t="s">
        <v>14</v>
      </c>
      <c r="D79" s="82" t="s">
        <v>11</v>
      </c>
      <c r="E79" s="24" t="s">
        <v>50</v>
      </c>
      <c r="F79" s="82"/>
      <c r="G79" s="160"/>
      <c r="H79" s="76">
        <f t="shared" si="3"/>
        <v>457950</v>
      </c>
      <c r="I79" s="76">
        <f t="shared" si="3"/>
        <v>2000</v>
      </c>
    </row>
    <row r="80" spans="1:9" ht="31.5">
      <c r="A80" s="23" t="s">
        <v>22</v>
      </c>
      <c r="B80" s="22">
        <v>400</v>
      </c>
      <c r="C80" s="82" t="s">
        <v>14</v>
      </c>
      <c r="D80" s="82" t="s">
        <v>11</v>
      </c>
      <c r="E80" s="24" t="s">
        <v>50</v>
      </c>
      <c r="F80" s="82" t="s">
        <v>23</v>
      </c>
      <c r="G80" s="160"/>
      <c r="H80" s="76">
        <f>H81</f>
        <v>457950</v>
      </c>
      <c r="I80" s="76">
        <f>I81</f>
        <v>2000</v>
      </c>
    </row>
    <row r="81" spans="1:9" ht="31.5">
      <c r="A81" s="23" t="s">
        <v>60</v>
      </c>
      <c r="B81" s="22">
        <v>400</v>
      </c>
      <c r="C81" s="82" t="s">
        <v>14</v>
      </c>
      <c r="D81" s="82" t="s">
        <v>11</v>
      </c>
      <c r="E81" s="24" t="s">
        <v>50</v>
      </c>
      <c r="F81" s="82" t="s">
        <v>61</v>
      </c>
      <c r="G81" s="160"/>
      <c r="H81" s="76">
        <v>457950</v>
      </c>
      <c r="I81" s="76">
        <v>2000</v>
      </c>
    </row>
    <row r="82" spans="1:9" ht="53.25" customHeight="1">
      <c r="A82" s="25" t="s">
        <v>265</v>
      </c>
      <c r="B82" s="22">
        <v>400</v>
      </c>
      <c r="C82" s="168" t="s">
        <v>14</v>
      </c>
      <c r="D82" s="168" t="s">
        <v>11</v>
      </c>
      <c r="E82" s="22" t="s">
        <v>47</v>
      </c>
      <c r="F82" s="168"/>
      <c r="G82" s="160"/>
      <c r="H82" s="69">
        <f>SUM(H83)</f>
        <v>10000</v>
      </c>
      <c r="I82" s="69">
        <f>SUM(I83)</f>
        <v>1000</v>
      </c>
    </row>
    <row r="83" spans="1:9" ht="48" customHeight="1">
      <c r="A83" s="27" t="s">
        <v>269</v>
      </c>
      <c r="B83" s="22">
        <v>400</v>
      </c>
      <c r="C83" s="82" t="s">
        <v>14</v>
      </c>
      <c r="D83" s="82" t="s">
        <v>11</v>
      </c>
      <c r="E83" s="24" t="s">
        <v>51</v>
      </c>
      <c r="F83" s="82"/>
      <c r="G83" s="160"/>
      <c r="H83" s="76">
        <f t="shared" ref="H83:I83" si="4">H84</f>
        <v>10000</v>
      </c>
      <c r="I83" s="76">
        <f t="shared" si="4"/>
        <v>1000</v>
      </c>
    </row>
    <row r="84" spans="1:9" ht="31.5">
      <c r="A84" s="23" t="s">
        <v>22</v>
      </c>
      <c r="B84" s="22">
        <v>400</v>
      </c>
      <c r="C84" s="82" t="s">
        <v>14</v>
      </c>
      <c r="D84" s="82" t="s">
        <v>11</v>
      </c>
      <c r="E84" s="24" t="s">
        <v>51</v>
      </c>
      <c r="F84" s="82" t="s">
        <v>23</v>
      </c>
      <c r="G84" s="160"/>
      <c r="H84" s="76">
        <f>H85</f>
        <v>10000</v>
      </c>
      <c r="I84" s="76">
        <f>I85</f>
        <v>1000</v>
      </c>
    </row>
    <row r="85" spans="1:9" ht="31.5">
      <c r="A85" s="23" t="s">
        <v>60</v>
      </c>
      <c r="B85" s="22">
        <v>400</v>
      </c>
      <c r="C85" s="82" t="s">
        <v>14</v>
      </c>
      <c r="D85" s="82" t="s">
        <v>11</v>
      </c>
      <c r="E85" s="24" t="s">
        <v>51</v>
      </c>
      <c r="F85" s="82" t="s">
        <v>61</v>
      </c>
      <c r="G85" s="160"/>
      <c r="H85" s="76">
        <v>10000</v>
      </c>
      <c r="I85" s="76">
        <v>1000</v>
      </c>
    </row>
    <row r="86" spans="1:9" ht="15.75">
      <c r="A86" s="25" t="s">
        <v>71</v>
      </c>
      <c r="B86" s="22">
        <v>400</v>
      </c>
      <c r="C86" s="168" t="s">
        <v>52</v>
      </c>
      <c r="D86" s="168" t="s">
        <v>32</v>
      </c>
      <c r="E86" s="22"/>
      <c r="F86" s="168"/>
      <c r="G86" s="160"/>
      <c r="H86" s="69">
        <f>SUM(H89+H92)</f>
        <v>260713.97</v>
      </c>
      <c r="I86" s="69">
        <f>SUM(I89+I92)</f>
        <v>241713.97</v>
      </c>
    </row>
    <row r="87" spans="1:9" ht="15.75">
      <c r="A87" s="25" t="s">
        <v>53</v>
      </c>
      <c r="B87" s="22">
        <v>400</v>
      </c>
      <c r="C87" s="168" t="s">
        <v>52</v>
      </c>
      <c r="D87" s="168" t="s">
        <v>7</v>
      </c>
      <c r="E87" s="22"/>
      <c r="F87" s="168"/>
      <c r="G87" s="160"/>
      <c r="H87" s="76">
        <f t="shared" ref="H87:I89" si="5">H88</f>
        <v>240713.97</v>
      </c>
      <c r="I87" s="76">
        <f t="shared" si="5"/>
        <v>240713.97</v>
      </c>
    </row>
    <row r="88" spans="1:9" ht="66.75" customHeight="1">
      <c r="A88" s="25" t="s">
        <v>286</v>
      </c>
      <c r="B88" s="22">
        <v>400</v>
      </c>
      <c r="C88" s="168" t="s">
        <v>52</v>
      </c>
      <c r="D88" s="168" t="s">
        <v>7</v>
      </c>
      <c r="E88" s="22" t="s">
        <v>54</v>
      </c>
      <c r="F88" s="168"/>
      <c r="G88" s="160"/>
      <c r="H88" s="76">
        <f t="shared" si="5"/>
        <v>240713.97</v>
      </c>
      <c r="I88" s="76">
        <f t="shared" si="5"/>
        <v>240713.97</v>
      </c>
    </row>
    <row r="89" spans="1:9" ht="15.75">
      <c r="A89" s="23" t="s">
        <v>77</v>
      </c>
      <c r="B89" s="22">
        <v>400</v>
      </c>
      <c r="C89" s="168" t="s">
        <v>52</v>
      </c>
      <c r="D89" s="168" t="s">
        <v>7</v>
      </c>
      <c r="E89" s="22" t="s">
        <v>55</v>
      </c>
      <c r="F89" s="168"/>
      <c r="G89" s="160"/>
      <c r="H89" s="76">
        <f t="shared" si="5"/>
        <v>240713.97</v>
      </c>
      <c r="I89" s="76">
        <f t="shared" si="5"/>
        <v>240713.97</v>
      </c>
    </row>
    <row r="90" spans="1:9" ht="15" customHeight="1">
      <c r="A90" s="170" t="s">
        <v>31</v>
      </c>
      <c r="B90" s="22">
        <v>400</v>
      </c>
      <c r="C90" s="82" t="s">
        <v>52</v>
      </c>
      <c r="D90" s="82" t="s">
        <v>7</v>
      </c>
      <c r="E90" s="24" t="s">
        <v>55</v>
      </c>
      <c r="F90" s="82" t="s">
        <v>30</v>
      </c>
      <c r="G90" s="160"/>
      <c r="H90" s="76">
        <f>H91</f>
        <v>240713.97</v>
      </c>
      <c r="I90" s="76">
        <f>I91</f>
        <v>240713.97</v>
      </c>
    </row>
    <row r="91" spans="1:9" ht="15.75">
      <c r="A91" s="27" t="s">
        <v>67</v>
      </c>
      <c r="B91" s="22">
        <v>400</v>
      </c>
      <c r="C91" s="82" t="s">
        <v>52</v>
      </c>
      <c r="D91" s="82" t="s">
        <v>7</v>
      </c>
      <c r="E91" s="24" t="s">
        <v>55</v>
      </c>
      <c r="F91" s="82" t="s">
        <v>66</v>
      </c>
      <c r="G91" s="160"/>
      <c r="H91" s="76">
        <v>240713.97</v>
      </c>
      <c r="I91" s="76">
        <v>240713.97</v>
      </c>
    </row>
    <row r="92" spans="1:9" ht="66.75" customHeight="1">
      <c r="A92" s="23" t="s">
        <v>271</v>
      </c>
      <c r="B92" s="22">
        <v>400</v>
      </c>
      <c r="C92" s="168" t="s">
        <v>52</v>
      </c>
      <c r="D92" s="168" t="s">
        <v>7</v>
      </c>
      <c r="E92" s="22" t="s">
        <v>54</v>
      </c>
      <c r="F92" s="168"/>
      <c r="G92" s="160"/>
      <c r="H92" s="69">
        <f>H93</f>
        <v>20000</v>
      </c>
      <c r="I92" s="69">
        <f>I93</f>
        <v>1000</v>
      </c>
    </row>
    <row r="93" spans="1:9" ht="31.5">
      <c r="A93" s="23" t="s">
        <v>22</v>
      </c>
      <c r="B93" s="22">
        <v>400</v>
      </c>
      <c r="C93" s="82" t="s">
        <v>52</v>
      </c>
      <c r="D93" s="82" t="s">
        <v>7</v>
      </c>
      <c r="E93" s="24" t="s">
        <v>56</v>
      </c>
      <c r="F93" s="82" t="s">
        <v>23</v>
      </c>
      <c r="G93" s="160"/>
      <c r="H93" s="76">
        <f>H94</f>
        <v>20000</v>
      </c>
      <c r="I93" s="76">
        <f>I94</f>
        <v>1000</v>
      </c>
    </row>
    <row r="94" spans="1:9" ht="31.5">
      <c r="A94" s="23" t="s">
        <v>60</v>
      </c>
      <c r="B94" s="22">
        <v>400</v>
      </c>
      <c r="C94" s="82" t="s">
        <v>52</v>
      </c>
      <c r="D94" s="82" t="s">
        <v>7</v>
      </c>
      <c r="E94" s="24" t="s">
        <v>56</v>
      </c>
      <c r="F94" s="82" t="s">
        <v>61</v>
      </c>
      <c r="G94" s="160"/>
      <c r="H94" s="76">
        <v>20000</v>
      </c>
      <c r="I94" s="76">
        <v>1000</v>
      </c>
    </row>
    <row r="95" spans="1:9" ht="15.75">
      <c r="A95" s="25" t="s">
        <v>57</v>
      </c>
      <c r="B95" s="22">
        <v>400</v>
      </c>
      <c r="C95" s="168" t="s">
        <v>39</v>
      </c>
      <c r="D95" s="168" t="s">
        <v>32</v>
      </c>
      <c r="E95" s="24"/>
      <c r="F95" s="168"/>
      <c r="G95" s="160"/>
      <c r="H95" s="69">
        <f t="shared" ref="H95:I97" si="6">H96</f>
        <v>20000</v>
      </c>
      <c r="I95" s="69">
        <f t="shared" si="6"/>
        <v>1000</v>
      </c>
    </row>
    <row r="96" spans="1:9" ht="15.75">
      <c r="A96" s="25" t="s">
        <v>72</v>
      </c>
      <c r="B96" s="22">
        <v>400</v>
      </c>
      <c r="C96" s="168" t="s">
        <v>39</v>
      </c>
      <c r="D96" s="168" t="s">
        <v>8</v>
      </c>
      <c r="E96" s="24"/>
      <c r="F96" s="168"/>
      <c r="G96" s="160"/>
      <c r="H96" s="76">
        <f t="shared" si="6"/>
        <v>20000</v>
      </c>
      <c r="I96" s="76">
        <f t="shared" si="6"/>
        <v>1000</v>
      </c>
    </row>
    <row r="97" spans="1:9" ht="63.75" customHeight="1">
      <c r="A97" s="25" t="s">
        <v>272</v>
      </c>
      <c r="B97" s="22">
        <v>400</v>
      </c>
      <c r="C97" s="168" t="s">
        <v>39</v>
      </c>
      <c r="D97" s="168" t="s">
        <v>8</v>
      </c>
      <c r="E97" s="22" t="s">
        <v>58</v>
      </c>
      <c r="F97" s="168"/>
      <c r="G97" s="160"/>
      <c r="H97" s="76">
        <f t="shared" si="6"/>
        <v>20000</v>
      </c>
      <c r="I97" s="76">
        <f t="shared" si="6"/>
        <v>1000</v>
      </c>
    </row>
    <row r="98" spans="1:9" ht="31.5">
      <c r="A98" s="23" t="s">
        <v>22</v>
      </c>
      <c r="B98" s="22">
        <v>400</v>
      </c>
      <c r="C98" s="82" t="s">
        <v>39</v>
      </c>
      <c r="D98" s="82" t="s">
        <v>8</v>
      </c>
      <c r="E98" s="24" t="s">
        <v>58</v>
      </c>
      <c r="F98" s="82" t="s">
        <v>23</v>
      </c>
      <c r="G98" s="160"/>
      <c r="H98" s="76">
        <f>H99</f>
        <v>20000</v>
      </c>
      <c r="I98" s="76">
        <f>I99</f>
        <v>1000</v>
      </c>
    </row>
    <row r="99" spans="1:9" ht="31.5">
      <c r="A99" s="23" t="s">
        <v>60</v>
      </c>
      <c r="B99" s="22">
        <v>400</v>
      </c>
      <c r="C99" s="82" t="s">
        <v>39</v>
      </c>
      <c r="D99" s="82" t="s">
        <v>8</v>
      </c>
      <c r="E99" s="24" t="s">
        <v>58</v>
      </c>
      <c r="F99" s="82" t="s">
        <v>61</v>
      </c>
      <c r="G99" s="160"/>
      <c r="H99" s="76">
        <v>20000</v>
      </c>
      <c r="I99" s="76">
        <v>1000</v>
      </c>
    </row>
    <row r="100" spans="1:9" ht="15">
      <c r="A100" s="54"/>
      <c r="B100" s="54"/>
      <c r="C100" s="54"/>
      <c r="D100" s="54"/>
      <c r="E100" s="54"/>
      <c r="F100" s="54"/>
      <c r="G100" s="54"/>
      <c r="H100" s="54"/>
      <c r="I100" s="54"/>
    </row>
  </sheetData>
  <mergeCells count="5">
    <mergeCell ref="C1:I2"/>
    <mergeCell ref="E3:H3"/>
    <mergeCell ref="A4:H4"/>
    <mergeCell ref="A5:H5"/>
    <mergeCell ref="A6:H6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B1" sqref="B1:D1"/>
    </sheetView>
  </sheetViews>
  <sheetFormatPr defaultRowHeight="12.75"/>
  <cols>
    <col min="1" max="1" width="44.7109375" customWidth="1"/>
    <col min="2" max="2" width="36.7109375" customWidth="1"/>
    <col min="3" max="3" width="26.5703125" customWidth="1"/>
    <col min="4" max="4" width="1.5703125" customWidth="1"/>
    <col min="5" max="5" width="11.85546875" customWidth="1"/>
  </cols>
  <sheetData>
    <row r="1" spans="1:4" ht="101.25" customHeight="1">
      <c r="A1" s="127"/>
      <c r="B1" s="213" t="s">
        <v>339</v>
      </c>
      <c r="C1" s="213"/>
      <c r="D1" s="213"/>
    </row>
    <row r="2" spans="1:4" ht="15.75">
      <c r="A2" s="127"/>
      <c r="B2" s="128"/>
      <c r="C2" s="128"/>
      <c r="D2" s="129"/>
    </row>
    <row r="3" spans="1:4" ht="15.75">
      <c r="A3" s="127"/>
      <c r="B3" s="127"/>
      <c r="C3" s="127"/>
      <c r="D3" s="11"/>
    </row>
    <row r="4" spans="1:4" ht="11.25" customHeight="1">
      <c r="A4" s="127"/>
      <c r="B4" s="127"/>
      <c r="C4" s="127"/>
      <c r="D4" s="11"/>
    </row>
    <row r="5" spans="1:4" ht="99" customHeight="1">
      <c r="A5" s="214" t="s">
        <v>320</v>
      </c>
      <c r="B5" s="214"/>
      <c r="C5" s="214"/>
      <c r="D5" s="11"/>
    </row>
    <row r="6" spans="1:4" ht="15.75">
      <c r="A6" s="130"/>
      <c r="B6" s="130"/>
      <c r="C6" s="130"/>
      <c r="D6" s="11"/>
    </row>
    <row r="7" spans="1:4" ht="15.75">
      <c r="A7" s="215" t="s">
        <v>117</v>
      </c>
      <c r="B7" s="215" t="s">
        <v>118</v>
      </c>
      <c r="C7" s="131" t="s">
        <v>115</v>
      </c>
    </row>
    <row r="8" spans="1:4" ht="15.75">
      <c r="A8" s="216"/>
      <c r="B8" s="216"/>
      <c r="C8" s="132">
        <v>2024</v>
      </c>
    </row>
    <row r="9" spans="1:4" ht="31.5">
      <c r="A9" s="133" t="s">
        <v>119</v>
      </c>
      <c r="B9" s="134" t="s">
        <v>120</v>
      </c>
      <c r="C9" s="135">
        <v>54966</v>
      </c>
    </row>
    <row r="10" spans="1:4" ht="51.75" customHeight="1">
      <c r="A10" s="133" t="s">
        <v>121</v>
      </c>
      <c r="B10" s="134" t="s">
        <v>122</v>
      </c>
      <c r="C10" s="126">
        <v>240713.97</v>
      </c>
    </row>
    <row r="11" spans="1:4" ht="15.75">
      <c r="A11" s="136" t="s">
        <v>123</v>
      </c>
      <c r="B11" s="134"/>
      <c r="C11" s="137">
        <f>SUM(C9:C10)</f>
        <v>295679.96999999997</v>
      </c>
    </row>
    <row r="12" spans="1:4" ht="15.75">
      <c r="A12" s="217"/>
      <c r="B12" s="217"/>
      <c r="C12" s="138"/>
      <c r="D12" s="11"/>
    </row>
    <row r="13" spans="1:4" ht="15.75">
      <c r="A13" s="130"/>
      <c r="B13" s="130"/>
      <c r="C13" s="130"/>
      <c r="D13" s="11"/>
    </row>
    <row r="14" spans="1:4" ht="15.75">
      <c r="A14" s="11"/>
      <c r="B14" s="11"/>
      <c r="C14" s="11"/>
      <c r="D14" s="11"/>
    </row>
  </sheetData>
  <mergeCells count="5">
    <mergeCell ref="B1:D1"/>
    <mergeCell ref="A5:C5"/>
    <mergeCell ref="A7:A8"/>
    <mergeCell ref="B7:B8"/>
    <mergeCell ref="A12:B12"/>
  </mergeCells>
  <pageMargins left="0.7" right="0.7" top="0.75" bottom="0.75" header="0.3" footer="0.3"/>
  <pageSetup paperSize="9" scale="8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B1" sqref="B1:D3"/>
    </sheetView>
  </sheetViews>
  <sheetFormatPr defaultRowHeight="12.75"/>
  <cols>
    <col min="1" max="1" width="75.140625" customWidth="1"/>
    <col min="2" max="2" width="25.7109375" customWidth="1"/>
    <col min="3" max="3" width="22.28515625" customWidth="1"/>
    <col min="4" max="4" width="22.5703125" customWidth="1"/>
  </cols>
  <sheetData>
    <row r="1" spans="1:4" ht="32.25" customHeight="1">
      <c r="A1" s="11" t="s">
        <v>300</v>
      </c>
      <c r="B1" s="218" t="s">
        <v>340</v>
      </c>
      <c r="C1" s="218"/>
      <c r="D1" s="218"/>
    </row>
    <row r="2" spans="1:4" ht="15.75">
      <c r="A2" s="11"/>
      <c r="B2" s="218"/>
      <c r="C2" s="218"/>
      <c r="D2" s="218"/>
    </row>
    <row r="3" spans="1:4" ht="42" customHeight="1">
      <c r="A3" s="11"/>
      <c r="B3" s="218"/>
      <c r="C3" s="218"/>
      <c r="D3" s="218"/>
    </row>
    <row r="4" spans="1:4" ht="15.75">
      <c r="A4" s="16" t="s">
        <v>124</v>
      </c>
      <c r="B4" s="16"/>
      <c r="C4" s="16"/>
      <c r="D4" s="146"/>
    </row>
    <row r="5" spans="1:4" ht="15.75">
      <c r="A5" s="127" t="s">
        <v>249</v>
      </c>
      <c r="B5" s="16"/>
      <c r="C5" s="16"/>
      <c r="D5" s="146"/>
    </row>
    <row r="6" spans="1:4" ht="18" customHeight="1">
      <c r="A6" s="219" t="s">
        <v>279</v>
      </c>
      <c r="B6" s="219"/>
      <c r="C6" s="219"/>
      <c r="D6" s="219"/>
    </row>
    <row r="7" spans="1:4" ht="15.75">
      <c r="A7" s="12"/>
      <c r="B7" s="12"/>
      <c r="C7" s="12"/>
      <c r="D7" s="140"/>
    </row>
    <row r="8" spans="1:4" ht="15">
      <c r="A8" s="140"/>
      <c r="B8" s="140"/>
      <c r="C8" s="141"/>
      <c r="D8" s="140"/>
    </row>
    <row r="9" spans="1:4" ht="15">
      <c r="A9" s="140"/>
      <c r="B9" s="140"/>
      <c r="C9" s="141"/>
      <c r="D9" s="140"/>
    </row>
    <row r="10" spans="1:4" ht="15.75">
      <c r="A10" s="142"/>
      <c r="B10" s="142">
        <v>2024</v>
      </c>
      <c r="C10" s="17">
        <v>2025</v>
      </c>
      <c r="D10" s="17">
        <v>2026</v>
      </c>
    </row>
    <row r="11" spans="1:4" ht="23.25" customHeight="1">
      <c r="A11" s="143" t="s">
        <v>254</v>
      </c>
      <c r="B11" s="144">
        <v>0</v>
      </c>
      <c r="C11" s="144">
        <v>0</v>
      </c>
      <c r="D11" s="144">
        <v>0</v>
      </c>
    </row>
    <row r="12" spans="1:4" ht="20.25" customHeight="1">
      <c r="A12" s="145" t="s">
        <v>125</v>
      </c>
      <c r="B12" s="144">
        <v>0</v>
      </c>
      <c r="C12" s="144">
        <v>0</v>
      </c>
      <c r="D12" s="144">
        <v>0</v>
      </c>
    </row>
    <row r="13" spans="1:4" ht="35.25" customHeight="1">
      <c r="A13" s="145" t="s">
        <v>126</v>
      </c>
      <c r="B13" s="144">
        <v>0</v>
      </c>
      <c r="C13" s="144">
        <v>0</v>
      </c>
      <c r="D13" s="144">
        <v>0</v>
      </c>
    </row>
    <row r="14" spans="1:4" ht="29.25" customHeight="1">
      <c r="A14" s="145" t="s">
        <v>127</v>
      </c>
      <c r="B14" s="144">
        <v>0</v>
      </c>
      <c r="C14" s="144">
        <v>0</v>
      </c>
      <c r="D14" s="144">
        <v>0</v>
      </c>
    </row>
    <row r="15" spans="1:4" ht="33" customHeight="1">
      <c r="A15" s="145" t="s">
        <v>128</v>
      </c>
      <c r="B15" s="144">
        <v>0</v>
      </c>
      <c r="C15" s="144">
        <v>0</v>
      </c>
      <c r="D15" s="144">
        <v>0</v>
      </c>
    </row>
    <row r="16" spans="1:4" ht="15.75">
      <c r="A16" s="11"/>
      <c r="B16" s="11"/>
      <c r="C16" s="12"/>
      <c r="D16" s="11"/>
    </row>
  </sheetData>
  <mergeCells count="2">
    <mergeCell ref="B1:D3"/>
    <mergeCell ref="A6:D6"/>
  </mergeCells>
  <pageMargins left="0.7" right="0.7" top="0.75" bottom="0.75" header="0.3" footer="0.3"/>
  <pageSetup paperSize="9" scale="6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zoomScale="70" zoomScaleNormal="70" workbookViewId="0">
      <selection activeCell="C1" sqref="C1:D3"/>
    </sheetView>
  </sheetViews>
  <sheetFormatPr defaultRowHeight="12.75"/>
  <cols>
    <col min="1" max="1" width="8.5703125" customWidth="1"/>
    <col min="2" max="2" width="112.28515625" customWidth="1"/>
    <col min="3" max="3" width="37.42578125" customWidth="1"/>
    <col min="4" max="4" width="32" customWidth="1"/>
  </cols>
  <sheetData>
    <row r="1" spans="1:9" ht="26.25" customHeight="1">
      <c r="A1" s="147"/>
      <c r="B1" s="147"/>
      <c r="C1" s="222" t="s">
        <v>341</v>
      </c>
      <c r="D1" s="222"/>
      <c r="E1" s="221"/>
      <c r="F1" s="221"/>
      <c r="G1" s="221"/>
      <c r="H1" s="221"/>
      <c r="I1" s="221"/>
    </row>
    <row r="2" spans="1:9" ht="37.5" customHeight="1">
      <c r="A2" s="147"/>
      <c r="B2" s="147"/>
      <c r="C2" s="222"/>
      <c r="D2" s="222"/>
      <c r="E2" s="221"/>
      <c r="F2" s="221"/>
      <c r="G2" s="221"/>
      <c r="H2" s="221"/>
      <c r="I2" s="221"/>
    </row>
    <row r="3" spans="1:9" ht="68.25" customHeight="1">
      <c r="A3" s="147"/>
      <c r="B3" s="147"/>
      <c r="C3" s="222"/>
      <c r="D3" s="222"/>
      <c r="E3" s="221"/>
      <c r="F3" s="221"/>
      <c r="G3" s="221"/>
      <c r="H3" s="221"/>
      <c r="I3" s="221"/>
    </row>
    <row r="4" spans="1:9" ht="32.25" customHeight="1">
      <c r="A4" s="223" t="s">
        <v>321</v>
      </c>
      <c r="B4" s="223"/>
      <c r="C4" s="223"/>
      <c r="D4" s="223"/>
      <c r="E4" s="33"/>
      <c r="F4" s="33"/>
      <c r="G4" s="33"/>
      <c r="H4" s="33"/>
      <c r="I4" s="33"/>
    </row>
    <row r="5" spans="1:9" ht="32.25" customHeight="1">
      <c r="A5" s="148"/>
      <c r="B5" s="148"/>
      <c r="C5" s="148"/>
      <c r="D5" s="148"/>
      <c r="E5" s="32"/>
      <c r="F5" s="32"/>
      <c r="G5" s="32"/>
      <c r="H5" s="32"/>
      <c r="I5" s="32"/>
    </row>
    <row r="6" spans="1:9" ht="15.75">
      <c r="A6" s="165" t="s">
        <v>95</v>
      </c>
      <c r="B6" s="20" t="s">
        <v>0</v>
      </c>
      <c r="C6" s="20" t="s">
        <v>3</v>
      </c>
      <c r="D6" s="165" t="s">
        <v>115</v>
      </c>
    </row>
    <row r="7" spans="1:9" ht="39.75" customHeight="1">
      <c r="A7" s="19" t="s">
        <v>96</v>
      </c>
      <c r="B7" s="21" t="s">
        <v>92</v>
      </c>
      <c r="C7" s="22" t="s">
        <v>40</v>
      </c>
      <c r="D7" s="29">
        <f>SUM(D8:D10)</f>
        <v>2851564.3</v>
      </c>
    </row>
    <row r="8" spans="1:9" ht="57.75" customHeight="1">
      <c r="A8" s="18" t="s">
        <v>97</v>
      </c>
      <c r="B8" s="23" t="s">
        <v>278</v>
      </c>
      <c r="C8" s="24" t="s">
        <v>33</v>
      </c>
      <c r="D8" s="28">
        <v>565798.42000000004</v>
      </c>
    </row>
    <row r="9" spans="1:9" ht="75" customHeight="1">
      <c r="A9" s="18" t="s">
        <v>104</v>
      </c>
      <c r="B9" s="23" t="s">
        <v>277</v>
      </c>
      <c r="C9" s="24" t="s">
        <v>41</v>
      </c>
      <c r="D9" s="28">
        <v>2264765.88</v>
      </c>
    </row>
    <row r="10" spans="1:9" ht="66.75" customHeight="1">
      <c r="A10" s="18" t="s">
        <v>105</v>
      </c>
      <c r="B10" s="23" t="s">
        <v>260</v>
      </c>
      <c r="C10" s="24" t="s">
        <v>42</v>
      </c>
      <c r="D10" s="28">
        <v>21000</v>
      </c>
    </row>
    <row r="11" spans="1:9" ht="49.5" customHeight="1">
      <c r="A11" s="19" t="s">
        <v>98</v>
      </c>
      <c r="B11" s="173" t="s">
        <v>276</v>
      </c>
      <c r="C11" s="22" t="s">
        <v>29</v>
      </c>
      <c r="D11" s="29">
        <f>D12</f>
        <v>338700</v>
      </c>
    </row>
    <row r="12" spans="1:9" ht="30.75" customHeight="1">
      <c r="A12" s="18" t="s">
        <v>106</v>
      </c>
      <c r="B12" s="23" t="s">
        <v>250</v>
      </c>
      <c r="C12" s="24" t="s">
        <v>27</v>
      </c>
      <c r="D12" s="28">
        <v>338700</v>
      </c>
    </row>
    <row r="13" spans="1:9" ht="48" customHeight="1">
      <c r="A13" s="19" t="s">
        <v>99</v>
      </c>
      <c r="B13" s="25" t="s">
        <v>262</v>
      </c>
      <c r="C13" s="22" t="s">
        <v>46</v>
      </c>
      <c r="D13" s="29">
        <v>10000</v>
      </c>
    </row>
    <row r="14" spans="1:9" ht="52.5" customHeight="1">
      <c r="A14" s="19" t="s">
        <v>100</v>
      </c>
      <c r="B14" s="25" t="s">
        <v>275</v>
      </c>
      <c r="C14" s="22" t="s">
        <v>75</v>
      </c>
      <c r="D14" s="29">
        <v>6000</v>
      </c>
    </row>
    <row r="15" spans="1:9" ht="51" customHeight="1">
      <c r="A15" s="19" t="s">
        <v>101</v>
      </c>
      <c r="B15" s="25" t="s">
        <v>264</v>
      </c>
      <c r="C15" s="22" t="s">
        <v>90</v>
      </c>
      <c r="D15" s="29">
        <v>50000</v>
      </c>
    </row>
    <row r="16" spans="1:9" ht="48.75" customHeight="1">
      <c r="A16" s="19" t="s">
        <v>102</v>
      </c>
      <c r="B16" s="25" t="s">
        <v>274</v>
      </c>
      <c r="C16" s="22" t="s">
        <v>47</v>
      </c>
      <c r="D16" s="29">
        <f>SUM(D17:D20)</f>
        <v>4128314.62</v>
      </c>
    </row>
    <row r="17" spans="1:4" ht="66" customHeight="1">
      <c r="A17" s="18" t="s">
        <v>107</v>
      </c>
      <c r="B17" s="23" t="s">
        <v>266</v>
      </c>
      <c r="C17" s="24" t="s">
        <v>48</v>
      </c>
      <c r="D17" s="28">
        <v>300000</v>
      </c>
    </row>
    <row r="18" spans="1:4" ht="67.5" customHeight="1">
      <c r="A18" s="18" t="s">
        <v>108</v>
      </c>
      <c r="B18" s="23" t="s">
        <v>273</v>
      </c>
      <c r="C18" s="24" t="s">
        <v>49</v>
      </c>
      <c r="D18" s="28">
        <v>80000</v>
      </c>
    </row>
    <row r="19" spans="1:4" ht="45.75" customHeight="1">
      <c r="A19" s="18" t="s">
        <v>109</v>
      </c>
      <c r="B19" s="27" t="s">
        <v>268</v>
      </c>
      <c r="C19" s="24" t="s">
        <v>50</v>
      </c>
      <c r="D19" s="28">
        <v>603390</v>
      </c>
    </row>
    <row r="20" spans="1:4" ht="40.5" customHeight="1">
      <c r="A20" s="18" t="s">
        <v>110</v>
      </c>
      <c r="B20" s="27" t="s">
        <v>269</v>
      </c>
      <c r="C20" s="24" t="s">
        <v>51</v>
      </c>
      <c r="D20" s="28">
        <v>3144924.62</v>
      </c>
    </row>
    <row r="21" spans="1:4" ht="57" customHeight="1">
      <c r="A21" s="19" t="s">
        <v>103</v>
      </c>
      <c r="B21" s="25" t="s">
        <v>270</v>
      </c>
      <c r="C21" s="22" t="s">
        <v>54</v>
      </c>
      <c r="D21" s="29">
        <f>SUM(D22:D23)</f>
        <v>260713.97</v>
      </c>
    </row>
    <row r="22" spans="1:4" ht="25.5" customHeight="1">
      <c r="A22" s="18" t="s">
        <v>111</v>
      </c>
      <c r="B22" s="23" t="s">
        <v>77</v>
      </c>
      <c r="C22" s="24" t="s">
        <v>55</v>
      </c>
      <c r="D22" s="30">
        <v>240713.97</v>
      </c>
    </row>
    <row r="23" spans="1:4" ht="56.25" customHeight="1">
      <c r="A23" s="18" t="s">
        <v>112</v>
      </c>
      <c r="B23" s="23" t="s">
        <v>271</v>
      </c>
      <c r="C23" s="24" t="s">
        <v>56</v>
      </c>
      <c r="D23" s="30">
        <v>20000</v>
      </c>
    </row>
    <row r="24" spans="1:4" ht="55.5" customHeight="1">
      <c r="A24" s="19" t="s">
        <v>295</v>
      </c>
      <c r="B24" s="25" t="s">
        <v>272</v>
      </c>
      <c r="C24" s="22" t="s">
        <v>58</v>
      </c>
      <c r="D24" s="29">
        <v>20000</v>
      </c>
    </row>
    <row r="25" spans="1:4" ht="29.25" customHeight="1">
      <c r="A25" s="220" t="s">
        <v>116</v>
      </c>
      <c r="B25" s="220"/>
      <c r="C25" s="220"/>
      <c r="D25" s="177">
        <f>SUM(D7+D11+D13+D14+D15+D16+D21+D24)</f>
        <v>7665292.8899999997</v>
      </c>
    </row>
    <row r="26" spans="1:4" ht="15">
      <c r="A26" s="54"/>
      <c r="B26" s="54"/>
      <c r="C26" s="54"/>
      <c r="D26" s="54"/>
    </row>
    <row r="27" spans="1:4" ht="15">
      <c r="A27" s="54"/>
      <c r="B27" s="54"/>
      <c r="C27" s="54"/>
      <c r="D27" s="54"/>
    </row>
    <row r="28" spans="1:4" ht="15">
      <c r="A28" s="54"/>
      <c r="B28" s="54"/>
      <c r="C28" s="54"/>
      <c r="D28" s="54"/>
    </row>
  </sheetData>
  <mergeCells count="4">
    <mergeCell ref="A25:C25"/>
    <mergeCell ref="E1:I3"/>
    <mergeCell ref="C1:D3"/>
    <mergeCell ref="A4:D4"/>
  </mergeCells>
  <pageMargins left="0.7" right="0.7" top="0.75" bottom="0.75" header="0.3" footer="0.3"/>
  <pageSetup paperSize="9" scale="4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zoomScale="80" zoomScaleNormal="80" workbookViewId="0">
      <selection activeCell="C1" sqref="C1:E3"/>
    </sheetView>
  </sheetViews>
  <sheetFormatPr defaultRowHeight="12.75"/>
  <cols>
    <col min="1" max="1" width="7" customWidth="1"/>
    <col min="2" max="2" width="84.7109375" customWidth="1"/>
    <col min="3" max="3" width="23.140625" customWidth="1"/>
    <col min="4" max="4" width="22" customWidth="1"/>
    <col min="5" max="5" width="22.28515625" customWidth="1"/>
  </cols>
  <sheetData>
    <row r="1" spans="1:5" ht="22.5" customHeight="1">
      <c r="A1" s="11"/>
      <c r="B1" s="11"/>
      <c r="C1" s="213" t="s">
        <v>342</v>
      </c>
      <c r="D1" s="224"/>
      <c r="E1" s="224"/>
    </row>
    <row r="2" spans="1:5" ht="23.25" customHeight="1">
      <c r="A2" s="11"/>
      <c r="B2" s="11"/>
      <c r="C2" s="224"/>
      <c r="D2" s="224"/>
      <c r="E2" s="224"/>
    </row>
    <row r="3" spans="1:5" ht="72" customHeight="1">
      <c r="A3" s="11"/>
      <c r="B3" s="11"/>
      <c r="C3" s="224"/>
      <c r="D3" s="224"/>
      <c r="E3" s="224"/>
    </row>
    <row r="4" spans="1:5" ht="9" customHeight="1">
      <c r="A4" s="11"/>
      <c r="B4" s="11"/>
      <c r="C4" s="139"/>
      <c r="D4" s="139"/>
      <c r="E4" s="139"/>
    </row>
    <row r="5" spans="1:5" ht="5.25" customHeight="1">
      <c r="A5" s="11"/>
      <c r="B5" s="11"/>
      <c r="C5" s="139"/>
      <c r="D5" s="139"/>
      <c r="E5" s="139"/>
    </row>
    <row r="6" spans="1:5" ht="45" customHeight="1">
      <c r="A6" s="225" t="s">
        <v>322</v>
      </c>
      <c r="B6" s="225"/>
      <c r="C6" s="225"/>
      <c r="D6" s="225"/>
      <c r="E6" s="225"/>
    </row>
    <row r="7" spans="1:5" ht="15.75">
      <c r="A7" s="11"/>
      <c r="B7" s="11"/>
      <c r="C7" s="11"/>
      <c r="D7" s="11"/>
      <c r="E7" s="11"/>
    </row>
    <row r="8" spans="1:5" ht="31.5">
      <c r="A8" s="165" t="s">
        <v>95</v>
      </c>
      <c r="B8" s="20" t="s">
        <v>0</v>
      </c>
      <c r="C8" s="20" t="s">
        <v>3</v>
      </c>
      <c r="D8" s="174" t="s">
        <v>255</v>
      </c>
      <c r="E8" s="174" t="s">
        <v>333</v>
      </c>
    </row>
    <row r="9" spans="1:5" ht="50.25" customHeight="1">
      <c r="A9" s="19" t="s">
        <v>96</v>
      </c>
      <c r="B9" s="21" t="s">
        <v>257</v>
      </c>
      <c r="C9" s="22" t="s">
        <v>40</v>
      </c>
      <c r="D9" s="29">
        <f>SUM(D10:D12)</f>
        <v>2960895.03</v>
      </c>
      <c r="E9" s="29">
        <f>SUM(E10:E12)</f>
        <v>2531205.0300000003</v>
      </c>
    </row>
    <row r="10" spans="1:5" ht="93" customHeight="1">
      <c r="A10" s="18" t="s">
        <v>97</v>
      </c>
      <c r="B10" s="23" t="s">
        <v>258</v>
      </c>
      <c r="C10" s="24" t="s">
        <v>33</v>
      </c>
      <c r="D10" s="28">
        <v>565798.42000000004</v>
      </c>
      <c r="E10" s="28">
        <v>565798.42000000004</v>
      </c>
    </row>
    <row r="11" spans="1:5" ht="96" customHeight="1">
      <c r="A11" s="18" t="s">
        <v>104</v>
      </c>
      <c r="B11" s="23" t="s">
        <v>259</v>
      </c>
      <c r="C11" s="24" t="s">
        <v>41</v>
      </c>
      <c r="D11" s="30">
        <v>2386096.61</v>
      </c>
      <c r="E11" s="125">
        <v>1962406.61</v>
      </c>
    </row>
    <row r="12" spans="1:5" ht="79.5" customHeight="1">
      <c r="A12" s="18" t="s">
        <v>105</v>
      </c>
      <c r="B12" s="23" t="s">
        <v>260</v>
      </c>
      <c r="C12" s="24" t="s">
        <v>42</v>
      </c>
      <c r="D12" s="28">
        <v>9000</v>
      </c>
      <c r="E12" s="28">
        <v>3000</v>
      </c>
    </row>
    <row r="13" spans="1:5" ht="66.75" customHeight="1">
      <c r="A13" s="19" t="s">
        <v>98</v>
      </c>
      <c r="B13" s="173" t="s">
        <v>261</v>
      </c>
      <c r="C13" s="22" t="s">
        <v>29</v>
      </c>
      <c r="D13" s="29">
        <f>D14</f>
        <v>338700</v>
      </c>
      <c r="E13" s="29">
        <f>SUM(E14)</f>
        <v>338700</v>
      </c>
    </row>
    <row r="14" spans="1:5" ht="46.5" customHeight="1">
      <c r="A14" s="18" t="s">
        <v>106</v>
      </c>
      <c r="B14" s="23" t="s">
        <v>250</v>
      </c>
      <c r="C14" s="24" t="s">
        <v>27</v>
      </c>
      <c r="D14" s="28">
        <v>338700</v>
      </c>
      <c r="E14" s="28">
        <v>338700</v>
      </c>
    </row>
    <row r="15" spans="1:5" ht="54.75" customHeight="1">
      <c r="A15" s="19" t="s">
        <v>99</v>
      </c>
      <c r="B15" s="25" t="s">
        <v>262</v>
      </c>
      <c r="C15" s="22" t="s">
        <v>46</v>
      </c>
      <c r="D15" s="29">
        <v>10000</v>
      </c>
      <c r="E15" s="29">
        <v>1000</v>
      </c>
    </row>
    <row r="16" spans="1:5" ht="46.5" customHeight="1">
      <c r="A16" s="19" t="s">
        <v>100</v>
      </c>
      <c r="B16" s="25" t="s">
        <v>263</v>
      </c>
      <c r="C16" s="22" t="s">
        <v>75</v>
      </c>
      <c r="D16" s="29">
        <v>2000</v>
      </c>
      <c r="E16" s="29">
        <v>1000</v>
      </c>
    </row>
    <row r="17" spans="1:5" ht="63" customHeight="1">
      <c r="A17" s="19" t="s">
        <v>101</v>
      </c>
      <c r="B17" s="25" t="s">
        <v>264</v>
      </c>
      <c r="C17" s="22" t="s">
        <v>90</v>
      </c>
      <c r="D17" s="29">
        <v>10000</v>
      </c>
      <c r="E17" s="29">
        <v>2000</v>
      </c>
    </row>
    <row r="18" spans="1:5" ht="48" customHeight="1">
      <c r="A18" s="19" t="s">
        <v>102</v>
      </c>
      <c r="B18" s="25" t="s">
        <v>265</v>
      </c>
      <c r="C18" s="22" t="s">
        <v>47</v>
      </c>
      <c r="D18" s="29">
        <f>SUM(D19:D22)</f>
        <v>890000</v>
      </c>
      <c r="E18" s="29">
        <f>SUM(E19:E22)</f>
        <v>10000</v>
      </c>
    </row>
    <row r="19" spans="1:5" ht="72" customHeight="1">
      <c r="A19" s="18" t="s">
        <v>107</v>
      </c>
      <c r="B19" s="23" t="s">
        <v>266</v>
      </c>
      <c r="C19" s="24" t="s">
        <v>48</v>
      </c>
      <c r="D19" s="28">
        <v>500000</v>
      </c>
      <c r="E19" s="28">
        <v>5000</v>
      </c>
    </row>
    <row r="20" spans="1:5" ht="78.75" customHeight="1">
      <c r="A20" s="18" t="s">
        <v>108</v>
      </c>
      <c r="B20" s="23" t="s">
        <v>267</v>
      </c>
      <c r="C20" s="24" t="s">
        <v>49</v>
      </c>
      <c r="D20" s="28">
        <v>80000</v>
      </c>
      <c r="E20" s="28">
        <v>2000</v>
      </c>
    </row>
    <row r="21" spans="1:5" ht="45" customHeight="1">
      <c r="A21" s="18" t="s">
        <v>109</v>
      </c>
      <c r="B21" s="26" t="s">
        <v>268</v>
      </c>
      <c r="C21" s="24" t="s">
        <v>50</v>
      </c>
      <c r="D21" s="28">
        <v>300000</v>
      </c>
      <c r="E21" s="28">
        <v>2000</v>
      </c>
    </row>
    <row r="22" spans="1:5" ht="46.5" customHeight="1">
      <c r="A22" s="18" t="s">
        <v>110</v>
      </c>
      <c r="B22" s="27" t="s">
        <v>269</v>
      </c>
      <c r="C22" s="24" t="s">
        <v>51</v>
      </c>
      <c r="D22" s="28">
        <v>10000</v>
      </c>
      <c r="E22" s="28">
        <v>1000</v>
      </c>
    </row>
    <row r="23" spans="1:5" ht="52.5" customHeight="1">
      <c r="A23" s="19" t="s">
        <v>103</v>
      </c>
      <c r="B23" s="25" t="s">
        <v>270</v>
      </c>
      <c r="C23" s="22" t="s">
        <v>54</v>
      </c>
      <c r="D23" s="29">
        <f>SUM(D24:D25)</f>
        <v>260713.97</v>
      </c>
      <c r="E23" s="29">
        <f>SUM(E24:E25)</f>
        <v>241713.97</v>
      </c>
    </row>
    <row r="24" spans="1:5" ht="30" customHeight="1">
      <c r="A24" s="18" t="s">
        <v>111</v>
      </c>
      <c r="B24" s="23" t="s">
        <v>77</v>
      </c>
      <c r="C24" s="24" t="s">
        <v>55</v>
      </c>
      <c r="D24" s="30">
        <v>240713.97</v>
      </c>
      <c r="E24" s="30">
        <v>240713.97</v>
      </c>
    </row>
    <row r="25" spans="1:5" ht="57" customHeight="1">
      <c r="A25" s="18" t="s">
        <v>112</v>
      </c>
      <c r="B25" s="23" t="s">
        <v>271</v>
      </c>
      <c r="C25" s="24" t="s">
        <v>56</v>
      </c>
      <c r="D25" s="30">
        <v>20000</v>
      </c>
      <c r="E25" s="30">
        <v>1000</v>
      </c>
    </row>
    <row r="26" spans="1:5" ht="50.25" customHeight="1">
      <c r="A26" s="19" t="s">
        <v>295</v>
      </c>
      <c r="B26" s="25" t="s">
        <v>272</v>
      </c>
      <c r="C26" s="22" t="s">
        <v>58</v>
      </c>
      <c r="D26" s="29">
        <v>20000</v>
      </c>
      <c r="E26" s="29">
        <v>1000</v>
      </c>
    </row>
    <row r="27" spans="1:5" ht="15.75">
      <c r="A27" s="220" t="s">
        <v>116</v>
      </c>
      <c r="B27" s="220"/>
      <c r="C27" s="220"/>
      <c r="D27" s="29">
        <f>SUM(D9,D13,D15,D16,D17,D18,D23,D26)</f>
        <v>4492308.9999999991</v>
      </c>
      <c r="E27" s="29">
        <f>SUM(E9+E13+E15+E16+E17+E18+E23+E26)</f>
        <v>3126619.0000000005</v>
      </c>
    </row>
  </sheetData>
  <mergeCells count="3">
    <mergeCell ref="A27:C27"/>
    <mergeCell ref="C1:E3"/>
    <mergeCell ref="A6:E6"/>
  </mergeCells>
  <pageMargins left="0.7" right="0.7" top="0.75" bottom="0.75" header="0.3" footer="0.3"/>
  <pageSetup paperSize="9" scale="5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C1" sqref="C1"/>
    </sheetView>
  </sheetViews>
  <sheetFormatPr defaultRowHeight="12.75"/>
  <cols>
    <col min="2" max="2" width="37" customWidth="1"/>
    <col min="3" max="3" width="65.5703125" customWidth="1"/>
  </cols>
  <sheetData>
    <row r="1" spans="1:3" ht="107.25" customHeight="1">
      <c r="C1" s="194" t="s">
        <v>343</v>
      </c>
    </row>
    <row r="3" spans="1:3" ht="68.25" customHeight="1">
      <c r="A3" s="204" t="s">
        <v>256</v>
      </c>
      <c r="B3" s="219"/>
      <c r="C3" s="219"/>
    </row>
    <row r="4" spans="1:3" ht="15.75">
      <c r="A4" s="17" t="s">
        <v>95</v>
      </c>
      <c r="B4" s="208" t="s">
        <v>117</v>
      </c>
      <c r="C4" s="208"/>
    </row>
    <row r="5" spans="1:3" ht="15.75">
      <c r="A5" s="17">
        <v>1</v>
      </c>
      <c r="B5" s="208" t="s">
        <v>203</v>
      </c>
      <c r="C5" s="208"/>
    </row>
    <row r="6" spans="1:3" ht="15.75">
      <c r="A6" s="17">
        <v>2</v>
      </c>
      <c r="B6" s="208" t="s">
        <v>204</v>
      </c>
      <c r="C6" s="208"/>
    </row>
    <row r="7" spans="1:3" ht="15.75">
      <c r="A7" s="17">
        <v>3</v>
      </c>
      <c r="B7" s="208" t="s">
        <v>205</v>
      </c>
      <c r="C7" s="208"/>
    </row>
    <row r="8" spans="1:3" ht="15.75">
      <c r="A8" s="17">
        <v>4</v>
      </c>
      <c r="B8" s="208" t="s">
        <v>206</v>
      </c>
      <c r="C8" s="208"/>
    </row>
    <row r="9" spans="1:3" ht="15.75">
      <c r="A9" s="17">
        <v>5</v>
      </c>
      <c r="B9" s="208" t="s">
        <v>207</v>
      </c>
      <c r="C9" s="208"/>
    </row>
    <row r="10" spans="1:3" ht="15.75">
      <c r="A10" s="17">
        <v>6</v>
      </c>
      <c r="B10" s="208" t="s">
        <v>208</v>
      </c>
      <c r="C10" s="208"/>
    </row>
    <row r="11" spans="1:3" ht="15.75">
      <c r="A11" s="17">
        <v>7</v>
      </c>
      <c r="B11" s="208" t="s">
        <v>209</v>
      </c>
      <c r="C11" s="208"/>
    </row>
    <row r="15" spans="1:3" ht="15.75">
      <c r="A15" s="16"/>
      <c r="B15" s="16"/>
      <c r="C15" s="16"/>
    </row>
  </sheetData>
  <mergeCells count="9">
    <mergeCell ref="B9:C9"/>
    <mergeCell ref="B10:C10"/>
    <mergeCell ref="B11:C11"/>
    <mergeCell ref="A3:C3"/>
    <mergeCell ref="B4:C4"/>
    <mergeCell ref="B5:C5"/>
    <mergeCell ref="B6:C6"/>
    <mergeCell ref="B7:C7"/>
    <mergeCell ref="B8:C8"/>
  </mergeCells>
  <pageMargins left="0.7" right="0.7" top="0.75" bottom="0.75" header="0.3" footer="0.3"/>
  <pageSetup paperSize="9" scale="83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tabSelected="1" workbookViewId="0">
      <selection activeCell="C1" sqref="C1:E4"/>
    </sheetView>
  </sheetViews>
  <sheetFormatPr defaultRowHeight="12.75"/>
  <cols>
    <col min="2" max="2" width="35.42578125" customWidth="1"/>
    <col min="3" max="3" width="27.7109375" customWidth="1"/>
    <col min="4" max="4" width="27.5703125" customWidth="1"/>
    <col min="5" max="5" width="22.140625" customWidth="1"/>
    <col min="6" max="6" width="29.42578125" customWidth="1"/>
  </cols>
  <sheetData>
    <row r="1" spans="1:6" ht="38.25" customHeight="1">
      <c r="A1" s="127"/>
      <c r="B1" s="127"/>
      <c r="C1" s="213" t="s">
        <v>364</v>
      </c>
      <c r="D1" s="224"/>
      <c r="E1" s="224"/>
      <c r="F1" s="127"/>
    </row>
    <row r="2" spans="1:6" ht="27" customHeight="1">
      <c r="A2" s="127"/>
      <c r="B2" s="127"/>
      <c r="C2" s="224"/>
      <c r="D2" s="224"/>
      <c r="E2" s="224"/>
      <c r="F2" s="127"/>
    </row>
    <row r="3" spans="1:6" ht="24" customHeight="1">
      <c r="A3" s="127"/>
      <c r="B3" s="127"/>
      <c r="C3" s="224"/>
      <c r="D3" s="224"/>
      <c r="E3" s="224"/>
      <c r="F3" s="127"/>
    </row>
    <row r="4" spans="1:6" ht="6.75" customHeight="1">
      <c r="A4" s="127"/>
      <c r="B4" s="127"/>
      <c r="C4" s="224"/>
      <c r="D4" s="224"/>
      <c r="E4" s="224"/>
      <c r="F4" s="127"/>
    </row>
    <row r="5" spans="1:6" ht="15.75">
      <c r="A5" s="236" t="s">
        <v>193</v>
      </c>
      <c r="B5" s="236"/>
      <c r="C5" s="236"/>
      <c r="D5" s="236"/>
      <c r="E5" s="236"/>
      <c r="F5" s="128"/>
    </row>
    <row r="6" spans="1:6" ht="43.5" customHeight="1">
      <c r="A6" s="237" t="s">
        <v>345</v>
      </c>
      <c r="B6" s="237"/>
      <c r="C6" s="237"/>
      <c r="D6" s="237"/>
      <c r="E6" s="237"/>
      <c r="F6" s="229"/>
    </row>
    <row r="7" spans="1:6" ht="6" customHeight="1">
      <c r="A7" s="237"/>
      <c r="B7" s="237"/>
      <c r="C7" s="237"/>
      <c r="D7" s="237"/>
      <c r="E7" s="237"/>
      <c r="F7" s="229"/>
    </row>
    <row r="8" spans="1:6" ht="6" customHeight="1">
      <c r="A8" s="238" t="s">
        <v>194</v>
      </c>
      <c r="B8" s="238"/>
      <c r="C8" s="238"/>
      <c r="D8" s="238"/>
      <c r="E8" s="238"/>
      <c r="F8" s="229"/>
    </row>
    <row r="9" spans="1:6" ht="15.75">
      <c r="A9" s="239" t="s">
        <v>323</v>
      </c>
      <c r="B9" s="239"/>
      <c r="C9" s="239"/>
      <c r="D9" s="239"/>
      <c r="E9" s="239"/>
      <c r="F9" s="229"/>
    </row>
    <row r="10" spans="1:6" ht="15.75">
      <c r="A10" s="219" t="s">
        <v>346</v>
      </c>
      <c r="B10" s="219"/>
      <c r="C10" s="219"/>
      <c r="D10" s="219"/>
      <c r="E10" s="219"/>
      <c r="F10" s="229"/>
    </row>
    <row r="11" spans="1:6" ht="15.75">
      <c r="A11" s="127"/>
      <c r="B11" s="234"/>
      <c r="C11" s="234"/>
      <c r="D11" s="235" t="s">
        <v>356</v>
      </c>
      <c r="E11" s="235"/>
      <c r="F11" s="128"/>
    </row>
    <row r="12" spans="1:6" ht="31.5">
      <c r="A12" s="142" t="s">
        <v>95</v>
      </c>
      <c r="B12" s="142" t="s">
        <v>195</v>
      </c>
      <c r="C12" s="142" t="s">
        <v>196</v>
      </c>
      <c r="D12" s="142" t="s">
        <v>197</v>
      </c>
      <c r="E12" s="142" t="s">
        <v>198</v>
      </c>
      <c r="F12" s="128"/>
    </row>
    <row r="13" spans="1:6" ht="53.25" customHeight="1">
      <c r="A13" s="142">
        <v>1</v>
      </c>
      <c r="B13" s="207" t="s">
        <v>347</v>
      </c>
      <c r="C13" s="207"/>
      <c r="D13" s="195">
        <v>0</v>
      </c>
      <c r="E13" s="142" t="s">
        <v>199</v>
      </c>
      <c r="F13" s="128"/>
    </row>
    <row r="14" spans="1:6" ht="15.75">
      <c r="A14" s="205"/>
      <c r="B14" s="205"/>
      <c r="C14" s="205"/>
      <c r="D14" s="205"/>
      <c r="E14" s="205"/>
      <c r="F14" s="128"/>
    </row>
    <row r="15" spans="1:6">
      <c r="A15" s="204" t="s">
        <v>357</v>
      </c>
      <c r="B15" s="204"/>
      <c r="C15" s="204"/>
      <c r="D15" s="204"/>
      <c r="E15" s="204"/>
      <c r="F15" s="229"/>
    </row>
    <row r="16" spans="1:6" ht="18.75" customHeight="1">
      <c r="A16" s="204"/>
      <c r="B16" s="204"/>
      <c r="C16" s="204"/>
      <c r="D16" s="204"/>
      <c r="E16" s="204"/>
      <c r="F16" s="229"/>
    </row>
    <row r="17" spans="1:6" ht="15.75">
      <c r="A17" s="219" t="s">
        <v>194</v>
      </c>
      <c r="B17" s="219"/>
      <c r="C17" s="219"/>
      <c r="D17" s="219"/>
      <c r="E17" s="219"/>
      <c r="F17" s="229"/>
    </row>
    <row r="18" spans="1:6" ht="37.5" customHeight="1">
      <c r="A18" s="204" t="s">
        <v>348</v>
      </c>
      <c r="B18" s="204"/>
      <c r="C18" s="204"/>
      <c r="D18" s="204"/>
      <c r="E18" s="204"/>
      <c r="F18" s="229"/>
    </row>
    <row r="19" spans="1:6" ht="16.5" thickBot="1">
      <c r="A19" s="16"/>
      <c r="B19" s="16"/>
      <c r="C19" s="231" t="s">
        <v>194</v>
      </c>
      <c r="D19" s="231"/>
      <c r="E19" s="197" t="s">
        <v>358</v>
      </c>
      <c r="F19" s="229"/>
    </row>
    <row r="20" spans="1:6" ht="37.5" customHeight="1">
      <c r="A20" s="232" t="s">
        <v>95</v>
      </c>
      <c r="B20" s="232" t="s">
        <v>195</v>
      </c>
      <c r="C20" s="150" t="s">
        <v>200</v>
      </c>
      <c r="D20" s="232" t="s">
        <v>197</v>
      </c>
      <c r="E20" s="232" t="s">
        <v>198</v>
      </c>
      <c r="F20" s="229"/>
    </row>
    <row r="21" spans="1:6" ht="16.5" thickBot="1">
      <c r="A21" s="233"/>
      <c r="B21" s="233"/>
      <c r="C21" s="151" t="s">
        <v>201</v>
      </c>
      <c r="D21" s="233"/>
      <c r="E21" s="233"/>
      <c r="F21" s="229"/>
    </row>
    <row r="22" spans="1:6" ht="57.75" customHeight="1" thickBot="1">
      <c r="A22" s="16">
        <v>1</v>
      </c>
      <c r="B22" s="227" t="s">
        <v>347</v>
      </c>
      <c r="C22" s="228"/>
      <c r="D22" s="196">
        <v>0</v>
      </c>
      <c r="E22" s="152" t="s">
        <v>199</v>
      </c>
      <c r="F22" s="229"/>
    </row>
    <row r="23" spans="1:6" ht="15.75">
      <c r="A23" s="230"/>
      <c r="B23" s="230"/>
      <c r="C23" s="230"/>
      <c r="D23" s="16"/>
      <c r="E23" s="16"/>
      <c r="F23" s="229"/>
    </row>
    <row r="24" spans="1:6">
      <c r="A24" s="204" t="s">
        <v>359</v>
      </c>
      <c r="B24" s="204"/>
      <c r="C24" s="204"/>
      <c r="D24" s="204"/>
      <c r="E24" s="204"/>
      <c r="F24" s="229"/>
    </row>
    <row r="25" spans="1:6" ht="18" customHeight="1">
      <c r="A25" s="204"/>
      <c r="B25" s="204"/>
      <c r="C25" s="204"/>
      <c r="D25" s="204"/>
      <c r="E25" s="204"/>
      <c r="F25" s="229"/>
    </row>
    <row r="26" spans="1:6" ht="15.75">
      <c r="A26" s="219"/>
      <c r="B26" s="219"/>
      <c r="C26" s="219"/>
      <c r="D26" s="219"/>
      <c r="E26" s="219"/>
      <c r="F26" s="128"/>
    </row>
    <row r="27" spans="1:6" ht="36" customHeight="1">
      <c r="A27" s="204" t="s">
        <v>349</v>
      </c>
      <c r="B27" s="204"/>
      <c r="C27" s="204"/>
      <c r="D27" s="204"/>
      <c r="E27" s="204"/>
      <c r="F27" s="11"/>
    </row>
    <row r="28" spans="1:6" ht="15.75">
      <c r="A28" s="219"/>
      <c r="B28" s="219"/>
      <c r="C28" s="219"/>
      <c r="D28" s="219"/>
      <c r="E28" s="219"/>
      <c r="F28" s="11"/>
    </row>
    <row r="29" spans="1:6" ht="33.75" customHeight="1">
      <c r="A29" s="204" t="s">
        <v>360</v>
      </c>
      <c r="B29" s="204"/>
      <c r="C29" s="204"/>
      <c r="D29" s="204"/>
      <c r="E29" s="204"/>
      <c r="F29" s="11"/>
    </row>
    <row r="30" spans="1:6" ht="47.25" customHeight="1">
      <c r="A30" s="204" t="s">
        <v>350</v>
      </c>
      <c r="B30" s="204"/>
      <c r="C30" s="204"/>
      <c r="D30" s="204"/>
      <c r="E30" s="204"/>
      <c r="F30" s="11"/>
    </row>
    <row r="31" spans="1:6" ht="15.75">
      <c r="A31" s="16"/>
      <c r="B31" s="16"/>
      <c r="C31" s="16"/>
      <c r="D31" s="16"/>
      <c r="E31" s="16"/>
      <c r="F31" s="11"/>
    </row>
    <row r="32" spans="1:6" ht="66.75" customHeight="1">
      <c r="A32" s="207" t="s">
        <v>202</v>
      </c>
      <c r="B32" s="207"/>
      <c r="C32" s="207" t="s">
        <v>361</v>
      </c>
      <c r="D32" s="207"/>
      <c r="E32" s="207"/>
      <c r="F32" s="11"/>
    </row>
    <row r="33" spans="1:6" ht="87.75" customHeight="1">
      <c r="A33" s="207" t="s">
        <v>351</v>
      </c>
      <c r="B33" s="207"/>
      <c r="C33" s="226">
        <v>0</v>
      </c>
      <c r="D33" s="226"/>
      <c r="E33" s="226"/>
      <c r="F33" s="11"/>
    </row>
    <row r="34" spans="1:6" ht="63.75" customHeight="1">
      <c r="A34" s="207" t="s">
        <v>352</v>
      </c>
      <c r="B34" s="207"/>
      <c r="C34" s="226">
        <v>0</v>
      </c>
      <c r="D34" s="226"/>
      <c r="E34" s="226"/>
      <c r="F34" s="11"/>
    </row>
    <row r="35" spans="1:6" ht="12.75" customHeight="1">
      <c r="A35" s="16"/>
      <c r="B35" s="16"/>
      <c r="C35" s="16"/>
      <c r="D35" s="16"/>
      <c r="E35" s="16"/>
      <c r="F35" s="11"/>
    </row>
    <row r="36" spans="1:6" ht="17.25" customHeight="1">
      <c r="A36" s="16"/>
      <c r="B36" s="16"/>
      <c r="C36" s="16"/>
      <c r="D36" s="16"/>
      <c r="E36" s="16"/>
      <c r="F36" s="11"/>
    </row>
    <row r="37" spans="1:6" ht="33" customHeight="1">
      <c r="A37" s="204" t="s">
        <v>353</v>
      </c>
      <c r="B37" s="204"/>
      <c r="C37" s="204"/>
      <c r="D37" s="204"/>
      <c r="E37" s="204"/>
      <c r="F37" s="11"/>
    </row>
    <row r="38" spans="1:6" ht="9.75" customHeight="1">
      <c r="A38" s="219"/>
      <c r="B38" s="219"/>
      <c r="C38" s="219"/>
      <c r="D38" s="219"/>
      <c r="E38" s="219"/>
      <c r="F38" s="11"/>
    </row>
    <row r="39" spans="1:6" ht="42" customHeight="1">
      <c r="A39" s="204" t="s">
        <v>362</v>
      </c>
      <c r="B39" s="204"/>
      <c r="C39" s="204"/>
      <c r="D39" s="204"/>
      <c r="E39" s="204"/>
      <c r="F39" s="11"/>
    </row>
    <row r="40" spans="1:6" ht="55.5" customHeight="1">
      <c r="A40" s="204" t="s">
        <v>354</v>
      </c>
      <c r="B40" s="204"/>
      <c r="C40" s="204"/>
      <c r="D40" s="204"/>
      <c r="E40" s="204"/>
      <c r="F40" s="11"/>
    </row>
    <row r="41" spans="1:6" ht="15.75">
      <c r="A41" s="16"/>
      <c r="B41" s="16"/>
      <c r="C41" s="16"/>
      <c r="D41" s="16"/>
      <c r="E41" s="16"/>
      <c r="F41" s="11"/>
    </row>
    <row r="42" spans="1:6" ht="63.75" customHeight="1">
      <c r="A42" s="207" t="s">
        <v>202</v>
      </c>
      <c r="B42" s="207"/>
      <c r="C42" s="207" t="s">
        <v>363</v>
      </c>
      <c r="D42" s="207"/>
      <c r="E42" s="207"/>
      <c r="F42" s="11"/>
    </row>
    <row r="43" spans="1:6" ht="83.25" customHeight="1">
      <c r="A43" s="207" t="s">
        <v>355</v>
      </c>
      <c r="B43" s="207"/>
      <c r="C43" s="226">
        <v>0</v>
      </c>
      <c r="D43" s="226"/>
      <c r="E43" s="226"/>
      <c r="F43" s="11"/>
    </row>
    <row r="44" spans="1:6" ht="72" customHeight="1">
      <c r="A44" s="207" t="s">
        <v>352</v>
      </c>
      <c r="B44" s="207"/>
      <c r="C44" s="226">
        <v>0</v>
      </c>
      <c r="D44" s="226"/>
      <c r="E44" s="226"/>
      <c r="F44" s="11"/>
    </row>
    <row r="45" spans="1:6" ht="15.75">
      <c r="A45" s="11"/>
      <c r="B45" s="11"/>
      <c r="C45" s="11"/>
      <c r="D45" s="11"/>
      <c r="E45" s="11"/>
      <c r="F45" s="11"/>
    </row>
    <row r="46" spans="1:6" ht="15.75">
      <c r="A46" s="11"/>
      <c r="B46" s="11"/>
      <c r="C46" s="11"/>
      <c r="D46" s="11"/>
      <c r="E46" s="11"/>
      <c r="F46" s="11"/>
    </row>
    <row r="47" spans="1:6" ht="15.75">
      <c r="A47" s="11"/>
      <c r="B47" s="11"/>
      <c r="C47" s="11"/>
      <c r="D47" s="11"/>
      <c r="E47" s="11"/>
      <c r="F47" s="11"/>
    </row>
    <row r="48" spans="1:6" ht="15.75">
      <c r="A48" s="11"/>
      <c r="B48" s="11"/>
      <c r="C48" s="11"/>
      <c r="D48" s="11"/>
      <c r="E48" s="11"/>
      <c r="F48" s="11"/>
    </row>
    <row r="49" spans="1:5">
      <c r="A49" s="153"/>
      <c r="B49" s="153"/>
      <c r="C49" s="153"/>
      <c r="D49" s="153"/>
      <c r="E49" s="153"/>
    </row>
    <row r="50" spans="1:5">
      <c r="A50" s="153"/>
      <c r="B50" s="153"/>
      <c r="C50" s="153"/>
      <c r="D50" s="153"/>
      <c r="E50" s="153"/>
    </row>
    <row r="51" spans="1:5">
      <c r="A51" s="153"/>
      <c r="B51" s="153"/>
      <c r="C51" s="153"/>
      <c r="D51" s="153"/>
      <c r="E51" s="153"/>
    </row>
    <row r="52" spans="1:5">
      <c r="A52" s="153"/>
      <c r="B52" s="153"/>
      <c r="C52" s="153"/>
      <c r="D52" s="153"/>
      <c r="E52" s="153"/>
    </row>
  </sheetData>
  <mergeCells count="47">
    <mergeCell ref="F8:F10"/>
    <mergeCell ref="B11:C11"/>
    <mergeCell ref="D11:E11"/>
    <mergeCell ref="A5:E5"/>
    <mergeCell ref="A6:E6"/>
    <mergeCell ref="A7:E7"/>
    <mergeCell ref="F6:F7"/>
    <mergeCell ref="A8:E8"/>
    <mergeCell ref="A9:E9"/>
    <mergeCell ref="F17:F25"/>
    <mergeCell ref="A26:E26"/>
    <mergeCell ref="A14:E14"/>
    <mergeCell ref="A15:E16"/>
    <mergeCell ref="F15:F16"/>
    <mergeCell ref="A23:C23"/>
    <mergeCell ref="A24:E25"/>
    <mergeCell ref="A17:E17"/>
    <mergeCell ref="A18:E18"/>
    <mergeCell ref="C19:D19"/>
    <mergeCell ref="A20:A21"/>
    <mergeCell ref="B20:B21"/>
    <mergeCell ref="D20:D21"/>
    <mergeCell ref="E20:E21"/>
    <mergeCell ref="A44:B44"/>
    <mergeCell ref="C44:E44"/>
    <mergeCell ref="A27:E27"/>
    <mergeCell ref="A28:E28"/>
    <mergeCell ref="A29:E29"/>
    <mergeCell ref="A30:E30"/>
    <mergeCell ref="A42:B42"/>
    <mergeCell ref="C42:E42"/>
    <mergeCell ref="A43:B43"/>
    <mergeCell ref="C43:E43"/>
    <mergeCell ref="A37:E37"/>
    <mergeCell ref="A38:E38"/>
    <mergeCell ref="A33:B33"/>
    <mergeCell ref="C33:E33"/>
    <mergeCell ref="A34:B34"/>
    <mergeCell ref="A39:E39"/>
    <mergeCell ref="A40:E40"/>
    <mergeCell ref="C34:E34"/>
    <mergeCell ref="C1:E4"/>
    <mergeCell ref="B13:C13"/>
    <mergeCell ref="B22:C22"/>
    <mergeCell ref="A32:B32"/>
    <mergeCell ref="C32:E32"/>
    <mergeCell ref="A10:E10"/>
  </mergeCells>
  <pageMargins left="0.7" right="0.7" top="0.75" bottom="0.75" header="0.3" footer="0.3"/>
  <pageSetup paperSize="9" scale="59" fitToHeight="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"/>
  <sheetViews>
    <sheetView workbookViewId="0">
      <selection activeCell="F5" sqref="F5"/>
    </sheetView>
  </sheetViews>
  <sheetFormatPr defaultRowHeight="12.75"/>
  <cols>
    <col min="2" max="2" width="48.5703125" customWidth="1"/>
    <col min="3" max="3" width="39" customWidth="1"/>
    <col min="4" max="4" width="16.5703125" customWidth="1"/>
    <col min="5" max="5" width="13" customWidth="1"/>
    <col min="6" max="6" width="15.28515625" customWidth="1"/>
  </cols>
  <sheetData>
    <row r="1" spans="1:7" ht="96" customHeight="1">
      <c r="A1" s="129"/>
      <c r="B1" s="129"/>
      <c r="C1" s="240" t="s">
        <v>344</v>
      </c>
      <c r="D1" s="240"/>
      <c r="E1" s="240"/>
      <c r="F1" s="240"/>
    </row>
    <row r="2" spans="1:7" ht="15.75">
      <c r="A2" s="129"/>
      <c r="B2" s="129"/>
      <c r="C2" s="129"/>
      <c r="D2" s="129"/>
      <c r="E2" s="129"/>
      <c r="F2" s="129"/>
    </row>
    <row r="3" spans="1:7" ht="45" customHeight="1">
      <c r="A3" s="129"/>
      <c r="B3" s="241" t="s">
        <v>324</v>
      </c>
      <c r="C3" s="241"/>
      <c r="D3" s="241"/>
      <c r="E3" s="241"/>
      <c r="F3" s="241"/>
    </row>
    <row r="4" spans="1:7" ht="122.25" customHeight="1">
      <c r="A4" s="129"/>
      <c r="B4" s="241" t="s">
        <v>325</v>
      </c>
      <c r="C4" s="241"/>
      <c r="D4" s="241"/>
      <c r="E4" s="241"/>
      <c r="F4" s="241"/>
    </row>
    <row r="5" spans="1:7" ht="46.5" customHeight="1">
      <c r="B5" s="182"/>
      <c r="C5" s="182"/>
      <c r="D5" s="182"/>
      <c r="E5" s="182"/>
      <c r="F5" s="182"/>
      <c r="G5" s="182"/>
    </row>
    <row r="6" spans="1:7" ht="137.25" customHeight="1"/>
  </sheetData>
  <mergeCells count="3">
    <mergeCell ref="C1:F1"/>
    <mergeCell ref="B3:F3"/>
    <mergeCell ref="B4:F4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4</vt:i4>
      </vt:variant>
    </vt:vector>
  </HeadingPairs>
  <TitlesOfParts>
    <vt:vector size="19" baseType="lpstr">
      <vt:lpstr>приложение 1</vt:lpstr>
      <vt:lpstr>приложение 1.1</vt:lpstr>
      <vt:lpstr>приложение 2</vt:lpstr>
      <vt:lpstr>приложение 2.1</vt:lpstr>
      <vt:lpstr>приложение 3</vt:lpstr>
      <vt:lpstr>приложение 3.1</vt:lpstr>
      <vt:lpstr>приложение 4</vt:lpstr>
      <vt:lpstr>приложение 4.1</vt:lpstr>
      <vt:lpstr>приложение 5</vt:lpstr>
      <vt:lpstr>приложение 6</vt:lpstr>
      <vt:lpstr>приложение 7</vt:lpstr>
      <vt:lpstr>приложение 7.1</vt:lpstr>
      <vt:lpstr>приложение 8</vt:lpstr>
      <vt:lpstr>Лист</vt:lpstr>
      <vt:lpstr>приложение 10</vt:lpstr>
      <vt:lpstr>'приложение 3'!Заголовки_для_печати</vt:lpstr>
      <vt:lpstr>'приложение 3.1'!Заголовки_для_печати</vt:lpstr>
      <vt:lpstr>'приложение 4'!Заголовки_для_печати</vt:lpstr>
      <vt:lpstr>'приложение 4.1'!Заголовки_для_печати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2023-11-09T12:18:19Z</cp:lastPrinted>
  <dcterms:created xsi:type="dcterms:W3CDTF">2015-11-19T04:34:36Z</dcterms:created>
  <dcterms:modified xsi:type="dcterms:W3CDTF">2023-12-25T06:57:30Z</dcterms:modified>
</cp:coreProperties>
</file>